
<file path=[Content_Types].xml><?xml version="1.0" encoding="utf-8"?>
<Types xmlns="http://schemas.openxmlformats.org/package/2006/content-types">
  <Default Extension="xml" ContentType="application/xml"/>
  <Default Extension="vml" ContentType="application/vnd.openxmlformats-officedocument.vmlDrawing"/>
  <Default Extension="png" ContentType="image/png"/>
  <Default Extension="rels" ContentType="application/vnd.openxmlformats-package.relationships+xml"/>
  <Override PartName="/customXml/itemProps1.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drawings/drawing1.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ables/table1.xml" ContentType="application/vnd.openxmlformats-officedocument.spreadsheetml.table+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2656" windowHeight="9467"/>
  </bookViews>
  <sheets>
    <sheet name="WP scope" sheetId="2" r:id="rId1"/>
    <sheet name="WP NR band and CBW FR2" sheetId="3" r:id="rId2"/>
    <sheet name="Revision History WP template" sheetId="4" r:id="rId3"/>
  </sheets>
  <externalReferences>
    <externalReference r:id="rId5"/>
  </externalReferences>
  <definedNames>
    <definedName name="_xlnm._FilterDatabase" localSheetId="1" hidden="1">'WP NR band and CBW FR2'!$B$25:$W$153</definedName>
    <definedName name="LabelList" localSheetId="2">'[1]WP NR CA PC3 FR1'!$H$5:$H$11</definedName>
    <definedName name="LabelList">'WP NR band and CBW FR2'!$H$5:$H$7</definedName>
    <definedName name="LabelListLookUp" localSheetId="2">'[1]WP NR CA PC3 FR1'!$H$5:$N$11</definedName>
    <definedName name="LabelListLookUp">'WP NR band and CBW FR2'!$H$5:$N$7</definedName>
    <definedName name="PRD21version" localSheetId="1">"Introduction'!$G$1"</definedName>
    <definedName name="WP_DL" localSheetId="1">'WP NR band and CBW FR2'!$I$5</definedName>
    <definedName name="WP_DL_BCS">'WP NR band and CBW FR2'!#REF!</definedName>
    <definedName name="WP_UL" localSheetId="1">'WP NR band and CBW FR2'!$I$6</definedName>
    <definedName name="WP_UL_BCS">'WP NR band and CBW FR2'!#REF!</definedName>
    <definedName name="WPtarget" localSheetId="2">'[1]WP scope'!$D$7</definedName>
    <definedName name="WPtarget">'WP scope'!$D$7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Ericsson user</author>
  </authors>
  <commentList>
    <comment ref="N27" authorId="0">
      <text>
        <r>
          <rPr>
            <sz val="9"/>
            <rFont val="Tahoma"/>
            <charset val="134"/>
          </rPr>
          <t xml:space="preserve">Used to calculate item's relative impact on work item's completeness. Should be set from a WI overall perspective. Default value is 1.  </t>
        </r>
      </text>
    </comment>
    <comment ref="N35" authorId="0">
      <text>
        <r>
          <rPr>
            <sz val="9"/>
            <rFont val="Tahoma"/>
            <charset val="134"/>
          </rPr>
          <t xml:space="preserve">Used to calculate item's relative impact on work item's completeness. Should be set from a WI overall perspective. Default value is 1.  </t>
        </r>
      </text>
    </comment>
    <comment ref="N44" authorId="0">
      <text>
        <r>
          <rPr>
            <sz val="9"/>
            <rFont val="Tahoma"/>
            <charset val="134"/>
          </rPr>
          <t xml:space="preserve">Used to calculate item's relative impact on work item's completeness. Should be set from a WI overall perspective. Default value is 1. If a more work intesive item is added set to value &gt;1. </t>
        </r>
      </text>
    </comment>
    <comment ref="N55" authorId="0">
      <text>
        <r>
          <rPr>
            <sz val="9"/>
            <rFont val="Tahoma"/>
            <charset val="134"/>
          </rPr>
          <t xml:space="preserve">Used to calculate item's relative impact on work item's completeness. Should be set from a WI overall perspective. Default value is 1.  </t>
        </r>
      </text>
    </comment>
    <comment ref="N69" authorId="0">
      <text>
        <r>
          <rPr>
            <sz val="9"/>
            <rFont val="Tahoma"/>
            <charset val="134"/>
          </rPr>
          <t xml:space="preserve">Used to calculate item's relative impact on work item's completeness. Should be set from a WI overall perspective. Default value is 1.  </t>
        </r>
      </text>
    </comment>
    <comment ref="N114" authorId="0">
      <text>
        <r>
          <rPr>
            <sz val="9"/>
            <rFont val="Tahoma"/>
            <charset val="134"/>
          </rPr>
          <t xml:space="preserve">Used to calculate item's relative impact on work item's completeness. Should be set from a WI overall perspective. Default value is 1.  </t>
        </r>
      </text>
    </comment>
    <comment ref="N132" authorId="0">
      <text>
        <r>
          <rPr>
            <sz val="9"/>
            <rFont val="Tahoma"/>
            <charset val="134"/>
          </rPr>
          <t xml:space="preserve">Used to calculate item's relative impact on work item's completeness. Should be set from a WI overall perspective. Default value is 1.  </t>
        </r>
      </text>
    </comment>
    <comment ref="N140" authorId="0">
      <text>
        <r>
          <rPr>
            <sz val="9"/>
            <rFont val="Tahoma"/>
            <charset val="134"/>
          </rPr>
          <t xml:space="preserve">Used to calculate item's relative impact on work item's completeness. Should be set from a WI overall perspective. Default value is 1.  </t>
        </r>
      </text>
    </comment>
    <comment ref="N147" authorId="0">
      <text>
        <r>
          <rPr>
            <sz val="9"/>
            <rFont val="Tahoma"/>
            <charset val="134"/>
          </rPr>
          <t xml:space="preserve">Used to calculate item's relative impact on work item's completeness. Should be set from a WI overall perspective. Default value is 1.  </t>
        </r>
      </text>
    </comment>
  </commentList>
</comments>
</file>

<file path=xl/sharedStrings.xml><?xml version="1.0" encoding="utf-8"?>
<sst xmlns="http://schemas.openxmlformats.org/spreadsheetml/2006/main" count="805" uniqueCount="416">
  <si>
    <t>Work plan for introduction of NR FR2 bands and/or CBW extensions to existing bands into 3GPP UE conformance test specifications</t>
  </si>
  <si>
    <t>WP template:</t>
  </si>
  <si>
    <t>Note! A copy of this work plan shall be included in a Completion Declaration Statement (CDS) to be submitted as a TDOC to the RAN5 meeting when the configuration(s) are completed.</t>
  </si>
  <si>
    <t>Workplan scope</t>
  </si>
  <si>
    <t>Workplan Name</t>
  </si>
  <si>
    <t>&lt;= Default workplan name is the filename. To change replace the formula with preferred text.</t>
  </si>
  <si>
    <t>Company (Contact)</t>
  </si>
  <si>
    <t>&lt;= Enter Responsible Company and Contact for the configurations in the WP</t>
  </si>
  <si>
    <t xml:space="preserve">Target completion </t>
  </si>
  <si>
    <t>TBD</t>
  </si>
  <si>
    <t>&lt;= Enter target completion date here. Format RAN5#&lt;xx&gt;, where &lt;xx&gt; is the RAN5 meeting, e.g. RAN5#94-e&gt;</t>
  </si>
  <si>
    <t>Comments</t>
  </si>
  <si>
    <t>Overall completion</t>
  </si>
  <si>
    <t>Target configurations</t>
  </si>
  <si>
    <t xml:space="preserve">
Copy target configuration(s) for the WP from the "PRD21 NR bands and 5G NR CADC list" as values in the table below by: 
1. Select and copy the complete rows of the target configuration(s) in the "PRD21 NR bands and 5G NR CADC list".  
2. Select cell A15 in the table below and right-click.
3. Select paste option "Paste as values" (see picture). It may take a few seconds before the pasted information is shown.
4. To include additional configurations, repeat steps 1 to 3, but in step 2 select the cell in column A next below the last configuration in the list.</t>
  </si>
  <si>
    <t>Marked config</t>
  </si>
  <si>
    <t>Release introduced in TS 38.101-x</t>
  </si>
  <si>
    <t>Type of band</t>
  </si>
  <si>
    <t>TS and Source Table</t>
  </si>
  <si>
    <t>NR band / NR band CBW Extension</t>
  </si>
  <si>
    <t>CBWs 
SCS[kHz]:[MHz]+...+[MHz]</t>
  </si>
  <si>
    <t>PC3 Status</t>
  </si>
  <si>
    <t>Completed Power Class(es)</t>
  </si>
  <si>
    <t>RAN5 Completion Meeting 
(PC3)</t>
  </si>
  <si>
    <t>Completion Reference
(PC3)</t>
  </si>
  <si>
    <t>Interested operator
(PC3)</t>
  </si>
  <si>
    <t>Responsible Company (contact)
(PC3)</t>
  </si>
  <si>
    <t>Assignment
[RAN5 meeting]
 (PC3)</t>
  </si>
  <si>
    <t>Applicable RAN5 WI code(s)  for CRs</t>
  </si>
  <si>
    <t>Band Sort Key</t>
  </si>
  <si>
    <t>Introduced in PRD version</t>
  </si>
  <si>
    <t>Ongoing</t>
  </si>
  <si>
    <t>PC3</t>
  </si>
  <si>
    <t/>
  </si>
  <si>
    <t xml:space="preserve"> n258 </t>
  </si>
  <si>
    <t>v1.0.0</t>
  </si>
  <si>
    <t>1. Configurations covered by the work plan</t>
  </si>
  <si>
    <t>Type of CA configurations</t>
  </si>
  <si>
    <t>WP item Applicability Label</t>
  </si>
  <si>
    <t>CA configurations  [DL/UL]</t>
  </si>
  <si>
    <t>New NR band(s)</t>
  </si>
  <si>
    <t>New Band</t>
  </si>
  <si>
    <t>New CBW(s) to existing band(s)</t>
  </si>
  <si>
    <t>New CBW</t>
  </si>
  <si>
    <t>All configurations</t>
  </si>
  <si>
    <t>All</t>
  </si>
  <si>
    <t>2. Overall status vs WP steps</t>
  </si>
  <si>
    <t>Overall Sub-WI</t>
  </si>
  <si>
    <r>
      <rPr>
        <b/>
        <sz val="11"/>
        <rFont val="Arial"/>
        <charset val="134"/>
      </rPr>
      <t>Handling of not applicable WP item rows:</t>
    </r>
    <r>
      <rPr>
        <sz val="11"/>
        <rFont val="Arial"/>
        <charset val="134"/>
      </rPr>
      <t xml:space="preserve">
- WP item rows not applicable for the target configurations are indicated as being strikethrough text. You can hide those not applicable WP items by filtering on excluding "(Blanks)" in column "Impacted config(s)".
- Some WP items may still not be applicable for the target configurations based on the applicability information in the  "Task" column. To NOT include those WP items in the overall status calculations You need to clear the "Detailed Completion Status" cells for the WP item row and state "N/A" in the comments field. 
Note: It is not recomended to completly delete not applicable WP item rows in case additional target configurations added at a later stage may require those WP Item rows.</t>
    </r>
  </si>
  <si>
    <t>Overall completeness</t>
  </si>
  <si>
    <t>3. Details</t>
  </si>
  <si>
    <t>Do not edit</t>
  </si>
  <si>
    <t>WP item columns to be filled in</t>
  </si>
  <si>
    <t>Step 1: Work plan pre-requisite</t>
  </si>
  <si>
    <t>WP item  applicability</t>
  </si>
  <si>
    <t>WP item ID</t>
  </si>
  <si>
    <t>Area</t>
  </si>
  <si>
    <t>TS/PRD</t>
  </si>
  <si>
    <t>TC / Clause Number</t>
  </si>
  <si>
    <t>Description / Title</t>
  </si>
  <si>
    <t>Impacted New band(s) and New CBW(s)</t>
  </si>
  <si>
    <t>Task</t>
  </si>
  <si>
    <t>Company</t>
  </si>
  <si>
    <t>Target</t>
  </si>
  <si>
    <t>TDOC(s)</t>
  </si>
  <si>
    <t>Weight</t>
  </si>
  <si>
    <t>Item Overall Completeness</t>
  </si>
  <si>
    <t>Detailed Completion Status per area</t>
  </si>
  <si>
    <t>Bands completed</t>
  </si>
  <si>
    <t>1-1</t>
  </si>
  <si>
    <t>Pre-requisite</t>
  </si>
  <si>
    <t>PRD21</t>
  </si>
  <si>
    <t>NR bands worksheet</t>
  </si>
  <si>
    <t>NR band completed for initial set  of CBWs</t>
  </si>
  <si>
    <t>Set status in column "Bands completed" to 100% if NR band and its initial set of CBWs is confirmed as completed in RAN5 PRD21 worksheet "NR bands".</t>
  </si>
  <si>
    <t>1-2</t>
  </si>
  <si>
    <t>38.521-2</t>
  </si>
  <si>
    <t>6, 7</t>
  </si>
  <si>
    <t>All applicable Transmitter (clause 6), Receiver (clause 7) test cases have been completed  including MU/TT analysis for the Frequency sub-range (as defined in 38.521-2, Table 5.1-2.
Note!
With exception of the specific band aspects that are covered by the WP items in step 3.3 (Tx) and 3.4 (Rx)</t>
  </si>
  <si>
    <t xml:space="preserve">Set status in column "TCs available" to 100% when all applicable test cases in 38.521-2 ihave been completed ncluding MU/TT analysis for the Frequency sub-range the band belongs to with the exceptions stated in the "Task" column. 
If the relevant test cases are not completed for the frequency sub-range then contact the TS rapporteur or the rapporteur of the WI introducing the test case (see RAN5 PRD17) and consider to support to get the test case(s) completed. </t>
  </si>
  <si>
    <t xml:space="preserve"> End list sub-area WP items (insert any additional WP items for this area above this row)</t>
  </si>
  <si>
    <t>Step 2: Complete Test Point (TP) analysis for impacted NR CA configurations</t>
  </si>
  <si>
    <t>TR</t>
  </si>
  <si>
    <t>Test purpose / Task</t>
  </si>
  <si>
    <t>TP analysis</t>
  </si>
  <si>
    <t>2-1a</t>
  </si>
  <si>
    <t>TP Analysis</t>
  </si>
  <si>
    <t>38.905</t>
  </si>
  <si>
    <t>4.2.2</t>
  </si>
  <si>
    <t>Test point (TP) analysis for A-MPR - New band</t>
  </si>
  <si>
    <t>If new NS value is introduced by the new band then document the test point analysis A-MPR and single carrier else clear the status column.</t>
  </si>
  <si>
    <t>2-1b</t>
  </si>
  <si>
    <t>Test point (TP) analysis for A-MPR - New CBW</t>
  </si>
  <si>
    <t>Check if there is a need to updated the test point analysis for A-MPR and single carrier case due to the addition of the new channel bandwidth</t>
  </si>
  <si>
    <t>Step 3: CRs to impacted TSs areas</t>
  </si>
  <si>
    <t>Step 3.1: CR(s) to common test environment (TS 38.508-1)</t>
  </si>
  <si>
    <t>TS</t>
  </si>
  <si>
    <t>Test Freq.</t>
  </si>
  <si>
    <t>3.1-1a</t>
  </si>
  <si>
    <t>38.508-1 - (4) Common</t>
  </si>
  <si>
    <t>38.508-1</t>
  </si>
  <si>
    <t>4.3.1.2.x</t>
  </si>
  <si>
    <t>Test frequencies for New band(s)</t>
  </si>
  <si>
    <t>Add test frequencies for the new band(s).</t>
  </si>
  <si>
    <t>3.1-1b</t>
  </si>
  <si>
    <t>Test frequencies for new CBW(s)</t>
  </si>
  <si>
    <t>Add test frequencies for the new CBW(s).</t>
  </si>
  <si>
    <t>3.1-2a</t>
  </si>
  <si>
    <t>Low, Mid, High  test channel bandwidth for RF testing</t>
  </si>
  <si>
    <t>Specify the Low, Mid and High Test Channel bandwidths for the NR band used for RF testing.</t>
  </si>
  <si>
    <t>3.1-2b</t>
  </si>
  <si>
    <t>Tables 4.3.1.0A-2,
4.3.1.0B-2,
4.3.1.0C-2</t>
  </si>
  <si>
    <t>Check if the new CBW impacts the selection of Low, Mid and High Test Channel bandwidths used for RF testing.</t>
  </si>
  <si>
    <t>3.1-3</t>
  </si>
  <si>
    <t>38.508-1 - (6) Common SIG</t>
  </si>
  <si>
    <t>6.2.3.1</t>
  </si>
  <si>
    <t>Test frequencies for protocol testing  for New band</t>
  </si>
  <si>
    <t>Add test frequencies for protocol testing and the new band for the chosen default channel bandwidth.</t>
  </si>
  <si>
    <t>Step 3.2: CR(s) to common clauses for RF / Performance testing area (TS 38.521-2)</t>
  </si>
  <si>
    <t>Clause 5</t>
  </si>
  <si>
    <t>Discussion paper</t>
  </si>
  <si>
    <t>3.2-1</t>
  </si>
  <si>
    <t>38.521-2- General</t>
  </si>
  <si>
    <t>Operating band</t>
  </si>
  <si>
    <t>Add the operating band
Note! Check if changes should be merged into "jumbo" CR (email sent out before meeting by responsible "jumbo" CR author).</t>
  </si>
  <si>
    <t>3.2-2</t>
  </si>
  <si>
    <t>5.3.2</t>
  </si>
  <si>
    <t>Minimum guard band</t>
  </si>
  <si>
    <t>Add the minimu m guard band for the new CBW if not already specified.
Note! Check if changes should be merged into "jumbo" CR (email sent out before meeting by responsible "jumbo" CR author).</t>
  </si>
  <si>
    <t>3.2-3</t>
  </si>
  <si>
    <t>5.3.5</t>
  </si>
  <si>
    <t>Channel bandwidth</t>
  </si>
  <si>
    <t>Add the channel bandwidths for the band
Note! Check if changes should be merged into "jumbo" CR (email sent out before meeting by responsible "jumbo" CR author).</t>
  </si>
  <si>
    <t>3.2-4</t>
  </si>
  <si>
    <t>5.4.2.3</t>
  </si>
  <si>
    <t>NR-ARFCN</t>
  </si>
  <si>
    <t>Add the applicable NR-ARFCN for the band
Note! Check if changes should be merged into "jumbo" CR (email sent out before meeting by responsible "jumbo" CR author).</t>
  </si>
  <si>
    <t>3.2-5</t>
  </si>
  <si>
    <t>5.4.3.3</t>
  </si>
  <si>
    <t>SS raster</t>
  </si>
  <si>
    <t>Add the applicable SS raster for the band
Note! Check if changes should be merged into "jumbo" CR (email sent out before meeting by responsible "jumbo" CR author).</t>
  </si>
  <si>
    <t>3.2-6</t>
  </si>
  <si>
    <t>Annex A</t>
  </si>
  <si>
    <t>Measurement channels</t>
  </si>
  <si>
    <t>Check if there is a need to add the new channel bandwidth to UL or DL RMC.</t>
  </si>
  <si>
    <t>3.2-7</t>
  </si>
  <si>
    <t>Annex C</t>
  </si>
  <si>
    <t>Downlink physical channels</t>
  </si>
  <si>
    <t>Check if there is a need to add the new channel bandwidth to default downlink power levels</t>
  </si>
  <si>
    <t>3.2-8</t>
  </si>
  <si>
    <t>Annex D</t>
  </si>
  <si>
    <t>Characteristics of the Interfering Signal</t>
  </si>
  <si>
    <t>Check if there is a need to add the new channel bandwidth to description of interference signals.</t>
  </si>
  <si>
    <t>Step 3.3: CR(s) for RF transmitter test cases (TS 38.521-2, clause 6)</t>
  </si>
  <si>
    <t xml:space="preserve">Min. Req. </t>
  </si>
  <si>
    <t xml:space="preserve">Test proc. </t>
  </si>
  <si>
    <t xml:space="preserve">Test Pts </t>
  </si>
  <si>
    <t>Test Req</t>
  </si>
  <si>
    <t>Other Areas</t>
  </si>
  <si>
    <t>3.3-1</t>
  </si>
  <si>
    <t>38.521-2-  RF Tx</t>
  </si>
  <si>
    <t>6.1</t>
  </si>
  <si>
    <t>General</t>
  </si>
  <si>
    <t>Check if need to add new channel bandwidth to common uplink configuration.</t>
  </si>
  <si>
    <t>3.3-2</t>
  </si>
  <si>
    <t>6.2.1</t>
  </si>
  <si>
    <t>UE maximum output power</t>
  </si>
  <si>
    <t>Add minimum requirement and test requirement for the band</t>
  </si>
  <si>
    <t>3.3-3a</t>
  </si>
  <si>
    <t>6.2.2</t>
  </si>
  <si>
    <t>UE maximum output power reduction - New band</t>
  </si>
  <si>
    <t>Add test requirement vs appliable power classes for the band.</t>
  </si>
  <si>
    <t>3.3-3b</t>
  </si>
  <si>
    <t>UE maximum output power reduction - New CBW</t>
  </si>
  <si>
    <t>Check if need to add new channel bandwidth to uplink configuration for almost contiguous allocation.</t>
  </si>
  <si>
    <t>3.3-4a</t>
  </si>
  <si>
    <t>6.2.3</t>
  </si>
  <si>
    <r>
      <rPr>
        <sz val="8"/>
        <color theme="1"/>
        <rFont val="Arial"/>
        <charset val="134"/>
      </rPr>
      <t xml:space="preserve">UE additional maximum output power reduction - New Band
</t>
    </r>
    <r>
      <rPr>
        <sz val="8"/>
        <color rgb="FFFF0000"/>
        <rFont val="Arial"/>
        <charset val="134"/>
      </rPr>
      <t>Note!  
This WP item is dependent on A-MPR TP analysis (Step 2, WP item 2-1a)</t>
    </r>
  </si>
  <si>
    <t>Add minimum requirement and test requirement for the band. 
If new NS value introduced by the band: Add test points and test configuration for the new NS value as per test points analysis (see check item 2-2a for TR 38.905).</t>
  </si>
  <si>
    <t>3.3-4b</t>
  </si>
  <si>
    <r>
      <rPr>
        <sz val="8"/>
        <color theme="1"/>
        <rFont val="Arial"/>
        <charset val="134"/>
      </rPr>
      <t xml:space="preserve">UE additional maximum output power reduction - New CBW
</t>
    </r>
    <r>
      <rPr>
        <sz val="8"/>
        <color rgb="FFFF0000"/>
        <rFont val="Arial"/>
        <charset val="134"/>
      </rPr>
      <t>Note!  
This WP item is dependent on A-MPR TP analysis (Step 2, WP item 2-1b)</t>
    </r>
  </si>
  <si>
    <t>Check if need to add new channel bandwidth to minimum requirement, test configuration and test requirement.
Add relevant test points (TPs) based on the TP analysis if the new channel bandwidth has impact to an NS value and corresponding emission requirements  (see check item 2-2b for TR 38.905).</t>
  </si>
  <si>
    <t>3.3-8</t>
  </si>
  <si>
    <t>6.2D.1</t>
  </si>
  <si>
    <t>UE maximum output power for UL MIMO</t>
  </si>
  <si>
    <r>
      <rPr>
        <b/>
        <sz val="8"/>
        <color indexed="8"/>
        <rFont val="Calibri"/>
        <charset val="134"/>
      </rPr>
      <t>For bands supporting UL MIMO:</t>
    </r>
    <r>
      <rPr>
        <sz val="8"/>
        <color theme="1"/>
        <rFont val="等线"/>
        <charset val="134"/>
        <scheme val="minor"/>
      </rPr>
      <t xml:space="preserve"> Add minimum requirement and test requirement for the band. </t>
    </r>
    <r>
      <rPr>
        <sz val="8"/>
        <color indexed="8"/>
        <rFont val="Calibri"/>
        <charset val="134"/>
      </rPr>
      <t xml:space="preserve">
</t>
    </r>
    <r>
      <rPr>
        <b/>
        <sz val="8"/>
        <color indexed="8"/>
        <rFont val="Calibri"/>
        <charset val="134"/>
      </rPr>
      <t>For other bands:</t>
    </r>
    <r>
      <rPr>
        <sz val="8"/>
        <color indexed="8"/>
        <rFont val="Calibri"/>
        <charset val="134"/>
      </rPr>
      <t xml:space="preserve"> Clear the status column.</t>
    </r>
  </si>
  <si>
    <t>3.3-9</t>
  </si>
  <si>
    <t>6.2D.2</t>
  </si>
  <si>
    <t>UE maximum output power reduction for UL MIMO</t>
  </si>
  <si>
    <r>
      <rPr>
        <b/>
        <sz val="8"/>
        <color indexed="8"/>
        <rFont val="Calibri"/>
        <charset val="134"/>
      </rPr>
      <t xml:space="preserve">For bands supporting UL MIMO: </t>
    </r>
    <r>
      <rPr>
        <sz val="8"/>
        <color theme="1"/>
        <rFont val="等线"/>
        <charset val="134"/>
        <scheme val="minor"/>
      </rPr>
      <t xml:space="preserve">Add test requirement for the band. </t>
    </r>
    <r>
      <rPr>
        <sz val="8"/>
        <color indexed="8"/>
        <rFont val="Calibri"/>
        <charset val="134"/>
      </rPr>
      <t xml:space="preserve">
</t>
    </r>
    <r>
      <rPr>
        <b/>
        <sz val="8"/>
        <color indexed="8"/>
        <rFont val="Calibri"/>
        <charset val="134"/>
      </rPr>
      <t xml:space="preserve">For other bands: </t>
    </r>
    <r>
      <rPr>
        <sz val="8"/>
        <color indexed="8"/>
        <rFont val="Calibri"/>
        <charset val="134"/>
      </rPr>
      <t>Clear the status column.</t>
    </r>
  </si>
  <si>
    <t>3.3-10</t>
  </si>
  <si>
    <t>6.2D.3</t>
  </si>
  <si>
    <t>UE additional maximum output power reduction for UL MIMO</t>
  </si>
  <si>
    <r>
      <rPr>
        <b/>
        <sz val="8"/>
        <color indexed="8"/>
        <rFont val="Calibri"/>
        <charset val="134"/>
      </rPr>
      <t xml:space="preserve">For bands supporting UL MIMO:
</t>
    </r>
    <r>
      <rPr>
        <sz val="8"/>
        <color theme="1"/>
        <rFont val="等线"/>
        <charset val="134"/>
        <scheme val="minor"/>
      </rPr>
      <t>1. Add minimum requirement and test requirement for the band. 
2. If new NS value introduced by the band: Add test points and test configuration for the new NS value as per test points analysis (see check item for TR 38.905).</t>
    </r>
    <r>
      <rPr>
        <sz val="8"/>
        <color indexed="8"/>
        <rFont val="Calibri"/>
        <charset val="134"/>
      </rPr>
      <t xml:space="preserve">
</t>
    </r>
    <r>
      <rPr>
        <b/>
        <sz val="8"/>
        <color indexed="8"/>
        <rFont val="Calibri"/>
        <charset val="134"/>
      </rPr>
      <t xml:space="preserve">For other bands: </t>
    </r>
    <r>
      <rPr>
        <sz val="8"/>
        <color indexed="8"/>
        <rFont val="Calibri"/>
        <charset val="134"/>
      </rPr>
      <t>Clear the status column</t>
    </r>
  </si>
  <si>
    <t>3.3-11</t>
  </si>
  <si>
    <t>6.3.1</t>
  </si>
  <si>
    <t>Minimum output power</t>
  </si>
  <si>
    <t>Check if need to add new channel bandwidth to minimum requirement and test requirement.</t>
  </si>
  <si>
    <t>3.3-12</t>
  </si>
  <si>
    <t>6.3.2</t>
  </si>
  <si>
    <t>Transmit OFF power</t>
  </si>
  <si>
    <t>3.3-13</t>
  </si>
  <si>
    <t>6.3.3.2</t>
  </si>
  <si>
    <t>General ON/OFF time mask</t>
  </si>
  <si>
    <t>Check if need to add new channel bandwidth to test requirement.</t>
  </si>
  <si>
    <t>3.3-14</t>
  </si>
  <si>
    <t>6.3.3.6</t>
  </si>
  <si>
    <t>SRS time mask</t>
  </si>
  <si>
    <t>Check if need to add new channel bandwidth to test configuration and test requirement.</t>
  </si>
  <si>
    <t>3.3-15</t>
  </si>
  <si>
    <t>6.3.4.2</t>
  </si>
  <si>
    <t>Absolute power tolerance</t>
  </si>
  <si>
    <t>3.3-16</t>
  </si>
  <si>
    <t>6.3.4.3</t>
  </si>
  <si>
    <t>Power Control Relative power tolerance</t>
  </si>
  <si>
    <t>3.3-22</t>
  </si>
  <si>
    <t>6.3D.1</t>
  </si>
  <si>
    <t>Minimum output power for UL MIMO</t>
  </si>
  <si>
    <r>
      <rPr>
        <b/>
        <sz val="8"/>
        <color indexed="8"/>
        <rFont val="Calibri"/>
        <charset val="134"/>
      </rPr>
      <t xml:space="preserve">For bands supporting UL MIMO: </t>
    </r>
    <r>
      <rPr>
        <sz val="8"/>
        <color theme="1"/>
        <rFont val="等线"/>
        <charset val="134"/>
        <scheme val="minor"/>
      </rPr>
      <t xml:space="preserve">Check if need to add new channel bandwidth to minimum requirement and test requirement.
</t>
    </r>
    <r>
      <rPr>
        <b/>
        <sz val="8"/>
        <color indexed="8"/>
        <rFont val="Calibri"/>
        <charset val="134"/>
      </rPr>
      <t>For other bands:</t>
    </r>
    <r>
      <rPr>
        <sz val="8"/>
        <color theme="1"/>
        <rFont val="等线"/>
        <charset val="134"/>
        <scheme val="minor"/>
      </rPr>
      <t xml:space="preserve"> Clear the status column</t>
    </r>
  </si>
  <si>
    <t>3.3-23</t>
  </si>
  <si>
    <t>6.3D.2</t>
  </si>
  <si>
    <t>Transmit OFF power for UL MIMO</t>
  </si>
  <si>
    <t>3.3-24</t>
  </si>
  <si>
    <t>6.3D.3</t>
  </si>
  <si>
    <t>Transmit ON/OFF time mask for UL MIMO</t>
  </si>
  <si>
    <r>
      <rPr>
        <b/>
        <sz val="8"/>
        <color indexed="8"/>
        <rFont val="Calibri"/>
        <charset val="134"/>
      </rPr>
      <t xml:space="preserve">For bands supporting UL MIMO: </t>
    </r>
    <r>
      <rPr>
        <sz val="8"/>
        <color indexed="8"/>
        <rFont val="Calibri"/>
        <charset val="134"/>
      </rPr>
      <t xml:space="preserve">Check if need to add new channel bandwidth to test requirement.
</t>
    </r>
    <r>
      <rPr>
        <b/>
        <sz val="8"/>
        <color indexed="8"/>
        <rFont val="Calibri"/>
        <charset val="134"/>
      </rPr>
      <t>For other bands:</t>
    </r>
    <r>
      <rPr>
        <sz val="8"/>
        <color indexed="8"/>
        <rFont val="Calibri"/>
        <charset val="134"/>
      </rPr>
      <t xml:space="preserve"> Clear the status column</t>
    </r>
  </si>
  <si>
    <t>3.3-25</t>
  </si>
  <si>
    <t>6.3.D.4.1</t>
  </si>
  <si>
    <t>Absolute power tolerance for UL MIMO</t>
  </si>
  <si>
    <t>3.3-26</t>
  </si>
  <si>
    <t>6.3.D.4.2</t>
  </si>
  <si>
    <t>Power Control Relative power tolerance for UL MIMO</t>
  </si>
  <si>
    <t>3.3-27</t>
  </si>
  <si>
    <t>6.5.1</t>
  </si>
  <si>
    <t>Occupied bandwidth</t>
  </si>
  <si>
    <t>3.3-28</t>
  </si>
  <si>
    <t>6.5.2.1</t>
  </si>
  <si>
    <t>Spectrum Emission Mask</t>
  </si>
  <si>
    <t>3.3-29a</t>
  </si>
  <si>
    <t>6.5.2.3</t>
  </si>
  <si>
    <t>Adjacent channel leakage ratio</t>
  </si>
  <si>
    <t xml:space="preserve">Add minimum requirement and test requirement for the band. </t>
  </si>
  <si>
    <t>3.3-29b</t>
  </si>
  <si>
    <t>Additional spectrum emission mask - New CBW</t>
  </si>
  <si>
    <t>Check if there is a need to add the new channel bandwidth to minimum requirement and test requirement.</t>
  </si>
  <si>
    <t>3.3-30</t>
  </si>
  <si>
    <t>6.5.3.2</t>
  </si>
  <si>
    <t>Spurious emissions for UE co-existence</t>
  </si>
  <si>
    <t>Add protection requirements for the new bands and existing bands against the new band</t>
  </si>
  <si>
    <t>3.3-31</t>
  </si>
  <si>
    <t>6.5.2.4.1</t>
  </si>
  <si>
    <t>NR ACLR</t>
  </si>
  <si>
    <t>3.3-32</t>
  </si>
  <si>
    <t>6.5.2.4.2</t>
  </si>
  <si>
    <t>UTRA ACLR</t>
  </si>
  <si>
    <t>Check if there is a need to add new channel bandwidth to test requirement.</t>
  </si>
  <si>
    <t>3.3-33a</t>
  </si>
  <si>
    <t>6.5.3.3</t>
  </si>
  <si>
    <t>Additional spurious emissions - New band</t>
  </si>
  <si>
    <r>
      <rPr>
        <sz val="8"/>
        <rFont val="等线"/>
        <charset val="134"/>
        <scheme val="minor"/>
      </rPr>
      <t>If new NS value introduced by the band</t>
    </r>
    <r>
      <rPr>
        <sz val="8"/>
        <rFont val="Calibri"/>
        <charset val="134"/>
      </rPr>
      <t xml:space="preserve">  and additional requirement is specified for the NS value then add requirements for the new NS value as needed. If not then clear the status column.</t>
    </r>
  </si>
  <si>
    <t>3.3-33b</t>
  </si>
  <si>
    <t>Additional spurious emissions - New CBW</t>
  </si>
  <si>
    <t>Check if there is a need to add new channel bandwidth to minimum requirement and test requirement.</t>
  </si>
  <si>
    <t>3.3-40a</t>
  </si>
  <si>
    <t>6.5D.1</t>
  </si>
  <si>
    <t>Occupied bandwidth for UL MIMO - New band</t>
  </si>
  <si>
    <r>
      <rPr>
        <b/>
        <sz val="8"/>
        <rFont val="Calibri Light"/>
        <charset val="134"/>
      </rPr>
      <t xml:space="preserve">For bands supporting UL MIMO:
</t>
    </r>
    <r>
      <rPr>
        <sz val="8"/>
        <rFont val="Calibri Light"/>
        <charset val="134"/>
      </rPr>
      <t>Check if there is a need to add the band's channel bandwidths to the test requirement.</t>
    </r>
    <r>
      <rPr>
        <strike/>
        <sz val="8"/>
        <rFont val="Calibri Light"/>
        <charset val="134"/>
      </rPr>
      <t xml:space="preserve">1. Check if band need to be added to Table 6.5D.1.4.1-2: Test frequency exceptions for Occupied Bandwidth.
</t>
    </r>
    <r>
      <rPr>
        <b/>
        <sz val="8"/>
        <rFont val="Calibri Light"/>
        <charset val="134"/>
      </rPr>
      <t xml:space="preserve">For other bands: </t>
    </r>
    <r>
      <rPr>
        <sz val="8"/>
        <rFont val="Calibri Light"/>
        <charset val="134"/>
      </rPr>
      <t>Clear the status column</t>
    </r>
  </si>
  <si>
    <t>3.3-40b</t>
  </si>
  <si>
    <t>Occupied bandwidth for UL MIMO - New CBW</t>
  </si>
  <si>
    <r>
      <rPr>
        <b/>
        <sz val="8"/>
        <color indexed="8"/>
        <rFont val="Calibri"/>
        <charset val="134"/>
      </rPr>
      <t>For bands supporting UL MIMO:</t>
    </r>
    <r>
      <rPr>
        <sz val="8"/>
        <color theme="1"/>
        <rFont val="等线"/>
        <charset val="134"/>
        <scheme val="minor"/>
      </rPr>
      <t xml:space="preserve"> Check if there is a need to add new channel bandwidth to test requirement.
</t>
    </r>
    <r>
      <rPr>
        <b/>
        <sz val="8"/>
        <color indexed="8"/>
        <rFont val="Calibri"/>
        <charset val="134"/>
      </rPr>
      <t>For other bands:</t>
    </r>
    <r>
      <rPr>
        <sz val="8"/>
        <color theme="1"/>
        <rFont val="等线"/>
        <charset val="134"/>
        <scheme val="minor"/>
      </rPr>
      <t xml:space="preserve"> Clear the status column</t>
    </r>
  </si>
  <si>
    <t>3.3-41</t>
  </si>
  <si>
    <t>6.5D.2.1</t>
  </si>
  <si>
    <t>Spectrum Emission Mask for UL MIMO</t>
  </si>
  <si>
    <t>3.3-42a</t>
  </si>
  <si>
    <t>6.5D.2.2</t>
  </si>
  <si>
    <r>
      <rPr>
        <sz val="8"/>
        <color theme="1"/>
        <rFont val="Arial"/>
        <charset val="134"/>
      </rPr>
      <t xml:space="preserve">Adjacent channel leakage ratio for UL MIMO - New band
Additional spectrum emission mask for UL MIMO- New band
</t>
    </r>
    <r>
      <rPr>
        <sz val="8"/>
        <color rgb="FFFF0000"/>
        <rFont val="Arial"/>
        <charset val="134"/>
      </rPr>
      <t>Note!  
This WP item is dependent on A-MPR TP analysis (Step 2, WP item 2-1a)</t>
    </r>
  </si>
  <si>
    <r>
      <rPr>
        <b/>
        <sz val="8"/>
        <rFont val="Calibri"/>
        <charset val="134"/>
      </rPr>
      <t xml:space="preserve">For bands supporting UL MIMO:
</t>
    </r>
    <r>
      <rPr>
        <sz val="8"/>
        <rFont val="Calibri"/>
        <charset val="134"/>
      </rPr>
      <t xml:space="preserve">1. Add </t>
    </r>
    <r>
      <rPr>
        <strike/>
        <sz val="8"/>
        <rFont val="Calibri"/>
        <charset val="134"/>
      </rPr>
      <t xml:space="preserve">minimum requirement and </t>
    </r>
    <r>
      <rPr>
        <sz val="8"/>
        <rFont val="Calibri"/>
        <charset val="134"/>
      </rPr>
      <t xml:space="preserve">test requirement for the band and CBWs. 
2. If new NS value introduced by the band: Add test points and test configuration for the new NS value as per test points analysis (see check item for TR 38.905).
</t>
    </r>
    <r>
      <rPr>
        <b/>
        <sz val="8"/>
        <rFont val="Calibri"/>
        <charset val="134"/>
      </rPr>
      <t xml:space="preserve">For other bands: </t>
    </r>
    <r>
      <rPr>
        <sz val="8"/>
        <rFont val="Calibri"/>
        <charset val="134"/>
      </rPr>
      <t>Clear the status column</t>
    </r>
  </si>
  <si>
    <t>3.3-42b</t>
  </si>
  <si>
    <r>
      <rPr>
        <sz val="8"/>
        <color theme="1"/>
        <rFont val="Arial"/>
        <charset val="134"/>
      </rPr>
      <t xml:space="preserve">Adjacent channel leakage ratio for UL MIMO - New CBW
</t>
    </r>
    <r>
      <rPr>
        <strike/>
        <sz val="8"/>
        <color theme="1"/>
        <rFont val="Arial"/>
        <charset val="134"/>
      </rPr>
      <t>Additional spectrum emission mask for UL MIMO - New CBW</t>
    </r>
  </si>
  <si>
    <r>
      <rPr>
        <b/>
        <sz val="8"/>
        <color indexed="8"/>
        <rFont val="Calibri"/>
        <charset val="134"/>
      </rPr>
      <t>For bands supporting UL MIMO:</t>
    </r>
    <r>
      <rPr>
        <sz val="8"/>
        <color theme="1"/>
        <rFont val="等线"/>
        <charset val="134"/>
        <scheme val="minor"/>
      </rPr>
      <t xml:space="preserve"> Check if there is a need to add new channel bandwidth </t>
    </r>
    <r>
      <rPr>
        <strike/>
        <sz val="8"/>
        <color theme="1"/>
        <rFont val="等线"/>
        <charset val="134"/>
        <scheme val="minor"/>
      </rPr>
      <t xml:space="preserve">to minimum requirement and </t>
    </r>
    <r>
      <rPr>
        <sz val="8"/>
        <color theme="1"/>
        <rFont val="等线"/>
        <charset val="134"/>
        <scheme val="minor"/>
      </rPr>
      <t xml:space="preserve">test requirement.
</t>
    </r>
    <r>
      <rPr>
        <b/>
        <sz val="8"/>
        <color indexed="8"/>
        <rFont val="Calibri"/>
        <charset val="134"/>
      </rPr>
      <t>For other bands:</t>
    </r>
    <r>
      <rPr>
        <sz val="8"/>
        <color theme="1"/>
        <rFont val="等线"/>
        <charset val="134"/>
        <scheme val="minor"/>
      </rPr>
      <t xml:space="preserve"> Clear the status column</t>
    </r>
  </si>
  <si>
    <t>3.3-43</t>
  </si>
  <si>
    <t>6.5D.2.4.1</t>
  </si>
  <si>
    <t>NR ACLR for UL MIMO</t>
  </si>
  <si>
    <t>3.3-44a</t>
  </si>
  <si>
    <t xml:space="preserve">6.5D.2.4.2 </t>
  </si>
  <si>
    <r>
      <rPr>
        <strike/>
        <sz val="8"/>
        <color theme="1"/>
        <rFont val="Arial"/>
        <charset val="134"/>
      </rPr>
      <t xml:space="preserve">UTRA ACLR for UL MIMO - New band
</t>
    </r>
    <r>
      <rPr>
        <strike/>
        <sz val="8"/>
        <color rgb="FFFF0000"/>
        <rFont val="Arial"/>
        <charset val="134"/>
      </rPr>
      <t>Note!  
This WP item is dependent on A-MPR TP analysis (Step 2, WP item 2-1a)</t>
    </r>
  </si>
  <si>
    <r>
      <rPr>
        <b/>
        <strike/>
        <sz val="8"/>
        <rFont val="Calibri"/>
        <charset val="134"/>
      </rPr>
      <t xml:space="preserve">For bands supporting UL MIMO:
</t>
    </r>
    <r>
      <rPr>
        <strike/>
        <sz val="8"/>
        <rFont val="Calibri"/>
        <charset val="134"/>
      </rPr>
      <t xml:space="preserve">1. Add minimum requirement and test requirement for the band. 
2. If new NS value introduced by the band: Add test points and test configuration for the new NS value as per test points analysis (see check item for TR 38.905).
</t>
    </r>
    <r>
      <rPr>
        <b/>
        <strike/>
        <sz val="8"/>
        <rFont val="Calibri"/>
        <charset val="134"/>
      </rPr>
      <t xml:space="preserve">For other bands: </t>
    </r>
    <r>
      <rPr>
        <strike/>
        <sz val="8"/>
        <rFont val="Calibri"/>
        <charset val="134"/>
      </rPr>
      <t>Clear the status column</t>
    </r>
  </si>
  <si>
    <t>3.3-44b</t>
  </si>
  <si>
    <t>UTRA ACLR for UL MIMO - New CBW</t>
  </si>
  <si>
    <r>
      <rPr>
        <b/>
        <strike/>
        <sz val="8"/>
        <color indexed="8"/>
        <rFont val="Calibri"/>
        <charset val="134"/>
      </rPr>
      <t>For bands supporting UL MIMO:</t>
    </r>
    <r>
      <rPr>
        <strike/>
        <sz val="8"/>
        <color theme="1"/>
        <rFont val="等线"/>
        <charset val="134"/>
        <scheme val="minor"/>
      </rPr>
      <t xml:space="preserve"> Check if there is a need to add new channel bandwidth to test requirement.
</t>
    </r>
    <r>
      <rPr>
        <b/>
        <strike/>
        <sz val="8"/>
        <color indexed="8"/>
        <rFont val="Calibri"/>
        <charset val="134"/>
      </rPr>
      <t>For other bands:</t>
    </r>
    <r>
      <rPr>
        <strike/>
        <sz val="8"/>
        <color theme="1"/>
        <rFont val="等线"/>
        <charset val="134"/>
        <scheme val="minor"/>
      </rPr>
      <t xml:space="preserve"> Clear the status column</t>
    </r>
  </si>
  <si>
    <t>3.3-45a</t>
  </si>
  <si>
    <t>6.5D.3.3</t>
  </si>
  <si>
    <t>Additional spurious emissions for UL MIMO - New band</t>
  </si>
  <si>
    <t>3.3-45b</t>
  </si>
  <si>
    <t>Additional spurious emissions for UL MIMO - New CBW</t>
  </si>
  <si>
    <t>Step 3.4: CR(s) for RF receiver test cases (TS 38.521-2, clause 7)</t>
  </si>
  <si>
    <t>3.4-1a</t>
  </si>
  <si>
    <t>38.521-2-RF Rx</t>
  </si>
  <si>
    <t>7.3.2</t>
  </si>
  <si>
    <t>Reference sensitivity power level - New band</t>
  </si>
  <si>
    <t>Add minimum requirement, test configuration, and test requirement for the band</t>
  </si>
  <si>
    <t>3.4-1b</t>
  </si>
  <si>
    <t>Reference sensitivity power level - New CBW</t>
  </si>
  <si>
    <t>3.4-2</t>
  </si>
  <si>
    <t>7.4</t>
  </si>
  <si>
    <t>Maximum input level</t>
  </si>
  <si>
    <t>3.4-3</t>
  </si>
  <si>
    <t>7.4D</t>
  </si>
  <si>
    <t>Maximum input level for UL MIMO</t>
  </si>
  <si>
    <r>
      <rPr>
        <b/>
        <sz val="8"/>
        <color indexed="8"/>
        <rFont val="Calibri"/>
        <charset val="134"/>
      </rPr>
      <t xml:space="preserve">For bands supporting UL MIMO: </t>
    </r>
    <r>
      <rPr>
        <sz val="8"/>
        <color theme="1"/>
        <rFont val="等线"/>
        <charset val="134"/>
        <scheme val="minor"/>
      </rPr>
      <t>Check if there is a need to add new channel bandwidth to test requirement.</t>
    </r>
    <r>
      <rPr>
        <sz val="8"/>
        <color indexed="8"/>
        <rFont val="Calibri"/>
        <charset val="134"/>
      </rPr>
      <t xml:space="preserve">
</t>
    </r>
    <r>
      <rPr>
        <b/>
        <sz val="8"/>
        <color indexed="8"/>
        <rFont val="Calibri"/>
        <charset val="134"/>
      </rPr>
      <t xml:space="preserve">For other bands: </t>
    </r>
    <r>
      <rPr>
        <sz val="8"/>
        <color indexed="8"/>
        <rFont val="Calibri"/>
        <charset val="134"/>
      </rPr>
      <t>Clear the status column.</t>
    </r>
  </si>
  <si>
    <t>3.4-4</t>
  </si>
  <si>
    <t>7.5</t>
  </si>
  <si>
    <t>Adjacent channel selectivity</t>
  </si>
  <si>
    <t>3.4-5a</t>
  </si>
  <si>
    <t>7.6.2</t>
  </si>
  <si>
    <t>In-band blocking - New band</t>
  </si>
  <si>
    <t>3.4-5b</t>
  </si>
  <si>
    <t>In-band blocking - New CBW</t>
  </si>
  <si>
    <t>3.4-6a</t>
  </si>
  <si>
    <t>7.6.3</t>
  </si>
  <si>
    <t>Out-of-band blocking - New band</t>
  </si>
  <si>
    <t>3.4-6b</t>
  </si>
  <si>
    <t>Out-of-band blocking - New CBW</t>
  </si>
  <si>
    <t>3.4-7</t>
  </si>
  <si>
    <t>7.7</t>
  </si>
  <si>
    <t>Spurious response</t>
  </si>
  <si>
    <t>3.4-8</t>
  </si>
  <si>
    <t>7.7D</t>
  </si>
  <si>
    <t>Spurious response for UL MIMO</t>
  </si>
  <si>
    <r>
      <rPr>
        <b/>
        <sz val="8"/>
        <color theme="1"/>
        <rFont val="等线"/>
        <charset val="134"/>
        <scheme val="minor"/>
      </rPr>
      <t xml:space="preserve">For bands supporting UL MIMO: </t>
    </r>
    <r>
      <rPr>
        <sz val="8"/>
        <color theme="1"/>
        <rFont val="等线"/>
        <charset val="134"/>
        <scheme val="minor"/>
      </rPr>
      <t xml:space="preserve">Check if there is a need to add new channel bandwidth to test requirement.
</t>
    </r>
    <r>
      <rPr>
        <b/>
        <sz val="8"/>
        <color theme="1"/>
        <rFont val="等线"/>
        <charset val="134"/>
        <scheme val="minor"/>
      </rPr>
      <t xml:space="preserve">For other bands: </t>
    </r>
    <r>
      <rPr>
        <sz val="8"/>
        <color theme="1"/>
        <rFont val="等线"/>
        <charset val="134"/>
        <scheme val="minor"/>
      </rPr>
      <t>Clear the status column.</t>
    </r>
  </si>
  <si>
    <t>3.4-9</t>
  </si>
  <si>
    <t>7.8</t>
  </si>
  <si>
    <t>Intermodulation characteristics</t>
  </si>
  <si>
    <t>Step 3.5: CR(s) for RRM and Location Services test cases (TS 38.533 and TS 37.571-1)</t>
  </si>
  <si>
    <t>New band group</t>
  </si>
  <si>
    <t>New band</t>
  </si>
  <si>
    <t>3.5-1</t>
  </si>
  <si>
    <t>38.533-RRM</t>
  </si>
  <si>
    <t>38.533</t>
  </si>
  <si>
    <t>3A.4.2</t>
  </si>
  <si>
    <t>NR band group RRM</t>
  </si>
  <si>
    <t>Add band to NR band groups in clause 3A.4.
If the NR bands introduces a new NR Band group, an analysis of the impact should be provided</t>
  </si>
  <si>
    <t>37.571-1-LCS</t>
  </si>
  <si>
    <t>37.571-1</t>
  </si>
  <si>
    <t>4.12.3</t>
  </si>
  <si>
    <t>NR band group Location Services</t>
  </si>
  <si>
    <t>No need to add NR band groups in TS 37.571-1 for location services test cases as clause 4.12.2 refers to TS 38.533 clause 3A.4 for the NR band groups.</t>
  </si>
  <si>
    <t>No change needed</t>
  </si>
  <si>
    <t>Step 3.6: CRs to protocol test cases (TS 38.523-3)</t>
  </si>
  <si>
    <t>38.623-3</t>
  </si>
  <si>
    <t>3.6-1</t>
  </si>
  <si>
    <t>38.523-1</t>
  </si>
  <si>
    <t>Step 4: CR(s) for new ICS/capabilities (TS 38.508-2)</t>
  </si>
  <si>
    <t>ICS / TC appli.</t>
  </si>
  <si>
    <t>4-1</t>
  </si>
  <si>
    <t>38.508-2 - ICS</t>
  </si>
  <si>
    <t>38.508-2</t>
  </si>
  <si>
    <t>A.4.3.1</t>
  </si>
  <si>
    <t>Band ICS</t>
  </si>
  <si>
    <t>Add Baseline Implementation Capabilities for the new band to the relevant table in Table A.4.3.1-3</t>
  </si>
  <si>
    <t>Power class capability</t>
  </si>
  <si>
    <t xml:space="preserve">If power classes PC1 or PC2 covered by the band addition work item then add the applicable NR power class Baseline Implementation Capabilities to the relevant table in clause A.4.3.1.
PC1, PC2: Tables A.4.3.1-4x
 </t>
  </si>
  <si>
    <t>A.4.3.9</t>
  </si>
  <si>
    <t>Additional capabilities for UE declared capability</t>
  </si>
  <si>
    <t>Add the additional applicable capabilities for the NR band in Tables A.4.3.9-4x.</t>
  </si>
  <si>
    <r>
      <rPr>
        <b/>
        <sz val="11"/>
        <color theme="1"/>
        <rFont val="等线"/>
        <charset val="134"/>
        <scheme val="minor"/>
      </rPr>
      <t xml:space="preserve">Revision history for WP template only 
</t>
    </r>
    <r>
      <rPr>
        <sz val="11"/>
        <color rgb="FFFF0000"/>
        <rFont val="等线"/>
        <charset val="134"/>
        <scheme val="minor"/>
      </rPr>
      <t>Note! Cell A3 shall always include the version of the latest version of the WP 
as used to set the WP template version in the WP scope worksheet.</t>
    </r>
  </si>
  <si>
    <t>Version</t>
  </si>
  <si>
    <t>Date</t>
  </si>
  <si>
    <t>Comment</t>
  </si>
  <si>
    <t>v1.15.0</t>
  </si>
  <si>
    <t>RAN5#109</t>
  </si>
  <si>
    <t>No changes. Same as v1.14.0.</t>
  </si>
  <si>
    <t>v1.14.0</t>
  </si>
  <si>
    <t>RAN5#108</t>
  </si>
  <si>
    <t>No changes. Same as v1.13.0.</t>
  </si>
  <si>
    <t>v1.13.0</t>
  </si>
  <si>
    <t>RAN5#107</t>
  </si>
  <si>
    <t>No changes. Same as v1.12.0.</t>
  </si>
  <si>
    <t>v1.12.0</t>
  </si>
  <si>
    <t>RAN5#106</t>
  </si>
  <si>
    <t>No changes. Same as v1.11.0.</t>
  </si>
  <si>
    <t>v1.11.0</t>
  </si>
  <si>
    <t>RAN5#105</t>
  </si>
  <si>
    <t>1. Editorial correction to all the incorrect spec IDs from TS 38.521-1 to TS 38.521-2 since this WP is for FR2 band.</t>
  </si>
  <si>
    <t>v1.10.0</t>
  </si>
  <si>
    <t>RAN5#104</t>
  </si>
  <si>
    <t>No changes. Same as v1.9.0.</t>
  </si>
  <si>
    <t>v1.9.0</t>
  </si>
  <si>
    <t>RAN5#103</t>
  </si>
  <si>
    <t>No changes. Same as v1.8.0.</t>
  </si>
  <si>
    <t>v1.8.0</t>
  </si>
  <si>
    <t>RAN5#102</t>
  </si>
  <si>
    <t>No changes. Same as v1.7.0.</t>
  </si>
  <si>
    <t>v1.7.0</t>
  </si>
  <si>
    <t>RAN5#101</t>
  </si>
  <si>
    <t>No changes. Same as v1.6.0.</t>
  </si>
  <si>
    <t>v1.6.0</t>
  </si>
  <si>
    <t>RAN5#100</t>
  </si>
  <si>
    <t>No changes. Same as v1.5.0.</t>
  </si>
  <si>
    <t>v1.5.0</t>
  </si>
  <si>
    <t>RAN5#99</t>
  </si>
  <si>
    <t>No changes. Same as v1.4.0.</t>
  </si>
  <si>
    <t>v1.4.0</t>
  </si>
  <si>
    <t>RAN5#98</t>
  </si>
  <si>
    <t>No changes. Same as v1.3.0.</t>
  </si>
  <si>
    <t>v1.3.0</t>
  </si>
  <si>
    <t>RAN5#97</t>
  </si>
  <si>
    <t xml:space="preserve">1. WP item ID 1-2: Clarified dependency on MU/TT analysis for test frequency sub-range the band belongs to </t>
  </si>
  <si>
    <t>v1.2.0</t>
  </si>
  <si>
    <t>RAN5#96-e</t>
  </si>
  <si>
    <t>1. Extended the number of rows in the input table to cope with the case when multiple cut and paste of NR bands or CBW extensions from PRD21 NR Bands list are done.
2: Removed all WP Items for SUL as SUL Is not applciable for FR2.
3: Added new pre-requisite WP item 1-2 to confirm that all applicable NR FR1 test cases are completed for at least one existing NR band.
4: WP item 3.3-28: Corrected TC / Clause Number from 6.5.2.2 to 6.5.2.1.
5: WP item 3.3-29a and  3.3-29b: Corrected test case title and action for test case 6.5.2.3.
6: WP item 3.3-40a: Updated the action to reflect 38.521-2 test case.
7: WP item 3.3-41: Corrected test case number from 6.5D.2.1 to 6.5D.2.2
8: WP Items 3.3-42a and 3.3-42b: Corrected test case number from 6.5D.2.2 to 6.5D.2.3; corrected teh title, and updated the action to reflect the test case in 38.521-2.
9: Removed WP items 3.3-44a and 3.3-44b as test case 6.5D.2.4.2 does not exist for FR2.
10: Removed WP items 3.3-45a and 3.3-45b as test case 6.5D.3.3 refers back to 6.5.3.3 for which actions for adding the band or CBW is covered by WP items 3.3-33a and 3.3-33b.
11: Removed WP items 3.4-6a and 3.4-6b as test case 7.6.3 does not exist for FR2.
12. Clarify references to TP analysis in dependent test cases.</t>
  </si>
  <si>
    <t>v1.1.0</t>
  </si>
  <si>
    <t>RAN5#95-e</t>
  </si>
  <si>
    <t>1. Updated WP template version in WP scope worksheet to get version number from cell A3 in the "Revision History WP template" worksheet.
2. Correcting TS reference in "area" and "TS" columns from 36.521-1/38.521-1 to 38.521-2.
3. Added a note to WP-items 3.2-1 to 3.2-5 to remind about merge with "jumbo" CR.</t>
  </si>
  <si>
    <t>RAN5#94-e</t>
  </si>
  <si>
    <t>Initial version</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</si>
</sst>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72">
    <font>
      <sz val="11"/>
      <color theme="1"/>
      <name val="等线"/>
      <charset val="134"/>
      <scheme val="minor"/>
    </font>
    <font>
      <b/>
      <sz val="11"/>
      <color theme="1"/>
      <name val="等线"/>
      <charset val="134"/>
      <scheme val="minor"/>
    </font>
    <font>
      <sz val="11"/>
      <color theme="1"/>
      <name val="Arial"/>
      <charset val="134"/>
    </font>
    <font>
      <b/>
      <sz val="16"/>
      <color theme="1"/>
      <name val="Arial"/>
      <charset val="134"/>
    </font>
    <font>
      <b/>
      <sz val="12"/>
      <color rgb="FFFF0000"/>
      <name val="Arial"/>
      <charset val="134"/>
    </font>
    <font>
      <b/>
      <sz val="14"/>
      <color theme="1"/>
      <name val="Arial"/>
      <charset val="134"/>
    </font>
    <font>
      <sz val="10"/>
      <color theme="1"/>
      <name val="Arial"/>
      <charset val="134"/>
    </font>
    <font>
      <sz val="8"/>
      <color theme="1"/>
      <name val="Arial"/>
      <charset val="134"/>
    </font>
    <font>
      <b/>
      <sz val="10"/>
      <color theme="1"/>
      <name val="Arial"/>
      <charset val="134"/>
    </font>
    <font>
      <sz val="12"/>
      <color rgb="FFFFFF00"/>
      <name val="Arial"/>
      <charset val="134"/>
    </font>
    <font>
      <b/>
      <sz val="8"/>
      <color theme="0"/>
      <name val="Arial"/>
      <charset val="134"/>
    </font>
    <font>
      <sz val="8"/>
      <color theme="0"/>
      <name val="Arial"/>
      <charset val="134"/>
    </font>
    <font>
      <sz val="10"/>
      <name val="Arial"/>
      <charset val="134"/>
    </font>
    <font>
      <b/>
      <sz val="11"/>
      <color theme="1"/>
      <name val="Arial"/>
      <charset val="134"/>
    </font>
    <font>
      <sz val="9"/>
      <color rgb="FFFF0000"/>
      <name val="Arial"/>
      <charset val="134"/>
    </font>
    <font>
      <sz val="11"/>
      <name val="Arial"/>
      <charset val="134"/>
    </font>
    <font>
      <sz val="11"/>
      <color theme="0" tint="-0.14996795556505"/>
      <name val="Arial"/>
      <charset val="134"/>
    </font>
    <font>
      <sz val="12"/>
      <color rgb="FFFF0000"/>
      <name val="Arial"/>
      <charset val="134"/>
    </font>
    <font>
      <sz val="11"/>
      <color rgb="FFFFFF00"/>
      <name val="Arial"/>
      <charset val="134"/>
    </font>
    <font>
      <sz val="9"/>
      <color theme="1"/>
      <name val="Arial"/>
      <charset val="134"/>
    </font>
    <font>
      <sz val="8"/>
      <color theme="0" tint="-0.499984740745262"/>
      <name val="Arial"/>
      <charset val="134"/>
    </font>
    <font>
      <sz val="8"/>
      <color theme="1"/>
      <name val="等线"/>
      <charset val="134"/>
      <scheme val="minor"/>
    </font>
    <font>
      <sz val="8"/>
      <name val="等线"/>
      <charset val="134"/>
      <scheme val="minor"/>
    </font>
    <font>
      <sz val="14"/>
      <color theme="1"/>
      <name val="Arial"/>
      <charset val="134"/>
    </font>
    <font>
      <sz val="11"/>
      <color rgb="FFFF0000"/>
      <name val="Arial"/>
      <charset val="134"/>
    </font>
    <font>
      <b/>
      <sz val="8"/>
      <color theme="0" tint="-0.349986266670736"/>
      <name val="Arial"/>
      <charset val="134"/>
    </font>
    <font>
      <sz val="8"/>
      <color theme="1"/>
      <name val="Calibri Light"/>
      <charset val="134"/>
    </font>
    <font>
      <strike/>
      <sz val="8"/>
      <color theme="1"/>
      <name val="Arial"/>
      <charset val="134"/>
    </font>
    <font>
      <sz val="8"/>
      <color indexed="8"/>
      <name val="Calibri"/>
      <charset val="134"/>
    </font>
    <font>
      <sz val="8"/>
      <name val="Calibri Light"/>
      <charset val="134"/>
    </font>
    <font>
      <sz val="8"/>
      <color theme="0" tint="-0.499984740745262"/>
      <name val="Calibri Light"/>
      <charset val="134"/>
    </font>
    <font>
      <b/>
      <sz val="11"/>
      <color theme="1"/>
      <name val="Calibri Light"/>
      <charset val="134"/>
    </font>
    <font>
      <sz val="10"/>
      <color theme="1"/>
      <name val="Calibri Light"/>
      <charset val="134"/>
    </font>
    <font>
      <sz val="8"/>
      <name val="Calibri"/>
      <charset val="134"/>
    </font>
    <font>
      <strike/>
      <sz val="8"/>
      <name val="等线"/>
      <charset val="134"/>
      <scheme val="minor"/>
    </font>
    <font>
      <strike/>
      <sz val="8"/>
      <color theme="1"/>
      <name val="等线"/>
      <charset val="134"/>
      <scheme val="minor"/>
    </font>
    <font>
      <b/>
      <sz val="8"/>
      <name val="Calibri"/>
      <charset val="134"/>
    </font>
    <font>
      <sz val="8"/>
      <name val="Arial"/>
      <charset val="134"/>
    </font>
    <font>
      <b/>
      <sz val="11"/>
      <color rgb="FFFF0000"/>
      <name val="Arial"/>
      <charset val="134"/>
    </font>
    <font>
      <sz val="12"/>
      <name val="Arial"/>
      <charset val="134"/>
    </font>
    <font>
      <b/>
      <sz val="8"/>
      <color theme="9" tint="-0.249977111117893"/>
      <name val="Wingdings"/>
      <charset val="2"/>
    </font>
    <font>
      <sz val="8"/>
      <color rgb="FFFF0000"/>
      <name val="Arial"/>
      <charset val="134"/>
    </font>
    <font>
      <u/>
      <sz val="11"/>
      <color rgb="FF0000FF"/>
      <name val="等线"/>
      <charset val="0"/>
      <scheme val="minor"/>
    </font>
    <font>
      <u/>
      <sz val="11"/>
      <color rgb="FF800080"/>
      <name val="等线"/>
      <charset val="0"/>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3"/>
      <name val="等线"/>
      <charset val="134"/>
      <scheme val="minor"/>
    </font>
    <font>
      <sz val="11"/>
      <color rgb="FF3F3F76"/>
      <name val="等线"/>
      <charset val="0"/>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0006"/>
      <name val="等线"/>
      <charset val="0"/>
      <scheme val="minor"/>
    </font>
    <font>
      <sz val="11"/>
      <color rgb="FF9C6500"/>
      <name val="等线"/>
      <charset val="0"/>
      <scheme val="minor"/>
    </font>
    <font>
      <sz val="11"/>
      <color theme="0"/>
      <name val="等线"/>
      <charset val="0"/>
      <scheme val="minor"/>
    </font>
    <font>
      <sz val="11"/>
      <color theme="1"/>
      <name val="等线"/>
      <charset val="0"/>
      <scheme val="minor"/>
    </font>
    <font>
      <strike/>
      <sz val="8"/>
      <name val="Calibri"/>
      <charset val="134"/>
    </font>
    <font>
      <b/>
      <sz val="11"/>
      <name val="Arial"/>
      <charset val="134"/>
    </font>
    <font>
      <strike/>
      <sz val="8"/>
      <color rgb="FFFF0000"/>
      <name val="Arial"/>
      <charset val="134"/>
    </font>
    <font>
      <b/>
      <sz val="8"/>
      <color indexed="8"/>
      <name val="Calibri"/>
      <charset val="134"/>
    </font>
    <font>
      <b/>
      <strike/>
      <sz val="8"/>
      <color indexed="8"/>
      <name val="Calibri"/>
      <charset val="134"/>
    </font>
    <font>
      <b/>
      <sz val="8"/>
      <name val="Calibri Light"/>
      <charset val="134"/>
    </font>
    <font>
      <strike/>
      <sz val="8"/>
      <name val="Calibri Light"/>
      <charset val="134"/>
    </font>
    <font>
      <sz val="11"/>
      <color rgb="FFFF0000"/>
      <name val="等线"/>
      <charset val="134"/>
      <scheme val="minor"/>
    </font>
    <font>
      <b/>
      <sz val="8"/>
      <color theme="1"/>
      <name val="等线"/>
      <charset val="134"/>
      <scheme val="minor"/>
    </font>
    <font>
      <b/>
      <strike/>
      <sz val="8"/>
      <name val="Calibri"/>
      <charset val="134"/>
    </font>
    <font>
      <sz val="9"/>
      <name val="Tahoma"/>
      <charset val="134"/>
    </font>
  </fonts>
  <fills count="44">
    <fill>
      <patternFill patternType="none"/>
    </fill>
    <fill>
      <patternFill patternType="gray125"/>
    </fill>
    <fill>
      <patternFill patternType="solid">
        <fgColor theme="0" tint="-0.14996795556505"/>
        <bgColor indexed="64"/>
      </patternFill>
    </fill>
    <fill>
      <patternFill patternType="solid">
        <fgColor theme="0"/>
        <bgColor indexed="64"/>
      </patternFill>
    </fill>
    <fill>
      <patternFill patternType="solid">
        <fgColor theme="0" tint="-0.249977111117893"/>
        <bgColor indexed="64"/>
      </patternFill>
    </fill>
    <fill>
      <patternFill patternType="solid">
        <fgColor rgb="FFFF0000"/>
        <bgColor indexed="64"/>
      </patternFill>
    </fill>
    <fill>
      <patternFill patternType="solid">
        <fgColor theme="1"/>
        <bgColor indexed="64"/>
      </patternFill>
    </fill>
    <fill>
      <patternFill patternType="solid">
        <fgColor indexed="65"/>
        <bgColor indexed="64"/>
      </patternFill>
    </fill>
    <fill>
      <patternFill patternType="solid">
        <fgColor rgb="FFFFFF00"/>
        <bgColor indexed="64"/>
      </patternFill>
    </fill>
    <fill>
      <patternFill patternType="solid">
        <fgColor theme="4" tint="0.799951170384838"/>
        <bgColor theme="4" tint="0.799951170384838"/>
      </patternFill>
    </fill>
    <fill>
      <patternFill patternType="lightUp">
        <bgColor theme="0" tint="-0.149906918546098"/>
      </patternFill>
    </fill>
    <fill>
      <patternFill patternType="lightUp">
        <bgColor theme="0" tint="-0.149937437055574"/>
      </patternFill>
    </fill>
    <fill>
      <patternFill patternType="solid">
        <fgColor rgb="FFFFFF00"/>
        <bgColor theme="4" tint="0.799951170384838"/>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thin">
        <color auto="1"/>
      </right>
      <top/>
      <bottom/>
      <diagonal/>
    </border>
    <border>
      <left style="thin">
        <color auto="1"/>
      </left>
      <right/>
      <top style="thin">
        <color auto="1"/>
      </top>
      <bottom/>
      <diagonal/>
    </border>
    <border>
      <left/>
      <right/>
      <top style="thin">
        <color auto="1"/>
      </top>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bottom/>
      <diagonal/>
    </border>
    <border>
      <left style="thin">
        <color auto="1"/>
      </left>
      <right/>
      <top/>
      <bottom style="thin">
        <color auto="1"/>
      </bottom>
      <diagonal/>
    </border>
    <border>
      <left/>
      <right/>
      <top/>
      <bottom style="thin">
        <color auto="1"/>
      </bottom>
      <diagonal/>
    </border>
    <border>
      <left/>
      <right style="thin">
        <color auto="1"/>
      </right>
      <top style="thin">
        <color auto="1"/>
      </top>
      <bottom/>
      <diagonal/>
    </border>
    <border>
      <left/>
      <right style="thin">
        <color auto="1"/>
      </right>
      <top/>
      <bottom style="thin">
        <color auto="1"/>
      </bottom>
      <diagonal/>
    </border>
    <border>
      <left style="thin">
        <color auto="1"/>
      </left>
      <right/>
      <top style="thin">
        <color theme="4" tint="0.399945066682943"/>
      </top>
      <bottom/>
      <diagonal/>
    </border>
    <border>
      <left style="thin">
        <color auto="1"/>
      </left>
      <right style="thin">
        <color auto="1"/>
      </right>
      <top style="thin">
        <color theme="4" tint="0.399945066682943"/>
      </top>
      <bottom/>
      <diagonal/>
    </border>
    <border>
      <left style="thin">
        <color auto="1"/>
      </left>
      <right style="thin">
        <color auto="1"/>
      </right>
      <top style="thin">
        <color rgb="FF000000"/>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42" fillId="0" borderId="0" applyNumberFormat="0" applyFill="0" applyBorder="0" applyAlignment="0" applyProtection="0">
      <alignment vertical="center"/>
    </xf>
    <xf numFmtId="0" fontId="43" fillId="0" borderId="0" applyNumberFormat="0" applyFill="0" applyBorder="0" applyAlignment="0" applyProtection="0">
      <alignment vertical="center"/>
    </xf>
    <xf numFmtId="0" fontId="0" fillId="13" borderId="19" applyNumberFormat="0" applyFont="0" applyAlignment="0" applyProtection="0">
      <alignment vertical="center"/>
    </xf>
    <xf numFmtId="0" fontId="44" fillId="0" borderId="0" applyNumberFormat="0" applyFill="0" applyBorder="0" applyAlignment="0" applyProtection="0">
      <alignment vertical="center"/>
    </xf>
    <xf numFmtId="0" fontId="45" fillId="0" borderId="0" applyNumberFormat="0" applyFill="0" applyBorder="0" applyAlignment="0" applyProtection="0">
      <alignment vertical="center"/>
    </xf>
    <xf numFmtId="0" fontId="46" fillId="0" borderId="0" applyNumberFormat="0" applyFill="0" applyBorder="0" applyAlignment="0" applyProtection="0">
      <alignment vertical="center"/>
    </xf>
    <xf numFmtId="0" fontId="47" fillId="0" borderId="20" applyNumberFormat="0" applyFill="0" applyAlignment="0" applyProtection="0">
      <alignment vertical="center"/>
    </xf>
    <xf numFmtId="0" fontId="48" fillId="0" borderId="20" applyNumberFormat="0" applyFill="0" applyAlignment="0" applyProtection="0">
      <alignment vertical="center"/>
    </xf>
    <xf numFmtId="0" fontId="49" fillId="0" borderId="21" applyNumberFormat="0" applyFill="0" applyAlignment="0" applyProtection="0">
      <alignment vertical="center"/>
    </xf>
    <xf numFmtId="0" fontId="49" fillId="0" borderId="0" applyNumberFormat="0" applyFill="0" applyBorder="0" applyAlignment="0" applyProtection="0">
      <alignment vertical="center"/>
    </xf>
    <xf numFmtId="0" fontId="50" fillId="14" borderId="22" applyNumberFormat="0" applyAlignment="0" applyProtection="0">
      <alignment vertical="center"/>
    </xf>
    <xf numFmtId="0" fontId="51" fillId="15" borderId="23" applyNumberFormat="0" applyAlignment="0" applyProtection="0">
      <alignment vertical="center"/>
    </xf>
    <xf numFmtId="0" fontId="52" fillId="15" borderId="22" applyNumberFormat="0" applyAlignment="0" applyProtection="0">
      <alignment vertical="center"/>
    </xf>
    <xf numFmtId="0" fontId="53" fillId="16" borderId="24" applyNumberFormat="0" applyAlignment="0" applyProtection="0">
      <alignment vertical="center"/>
    </xf>
    <xf numFmtId="0" fontId="54" fillId="0" borderId="25" applyNumberFormat="0" applyFill="0" applyAlignment="0" applyProtection="0">
      <alignment vertical="center"/>
    </xf>
    <xf numFmtId="0" fontId="55" fillId="0" borderId="26" applyNumberFormat="0" applyFill="0" applyAlignment="0" applyProtection="0">
      <alignment vertical="center"/>
    </xf>
    <xf numFmtId="0" fontId="56" fillId="17" borderId="0" applyNumberFormat="0" applyBorder="0" applyAlignment="0" applyProtection="0">
      <alignment vertical="center"/>
    </xf>
    <xf numFmtId="0" fontId="57" fillId="18" borderId="0" applyNumberFormat="0" applyBorder="0" applyAlignment="0" applyProtection="0">
      <alignment vertical="center"/>
    </xf>
    <xf numFmtId="0" fontId="58" fillId="19" borderId="0" applyNumberFormat="0" applyBorder="0" applyAlignment="0" applyProtection="0">
      <alignment vertical="center"/>
    </xf>
    <xf numFmtId="0" fontId="59" fillId="20" borderId="0" applyNumberFormat="0" applyBorder="0" applyAlignment="0" applyProtection="0">
      <alignment vertical="center"/>
    </xf>
    <xf numFmtId="0" fontId="60" fillId="21" borderId="0" applyNumberFormat="0" applyBorder="0" applyAlignment="0" applyProtection="0">
      <alignment vertical="center"/>
    </xf>
    <xf numFmtId="0" fontId="60" fillId="22" borderId="0" applyNumberFormat="0" applyBorder="0" applyAlignment="0" applyProtection="0">
      <alignment vertical="center"/>
    </xf>
    <xf numFmtId="0" fontId="59" fillId="23" borderId="0" applyNumberFormat="0" applyBorder="0" applyAlignment="0" applyProtection="0">
      <alignment vertical="center"/>
    </xf>
    <xf numFmtId="0" fontId="59" fillId="24" borderId="0" applyNumberFormat="0" applyBorder="0" applyAlignment="0" applyProtection="0">
      <alignment vertical="center"/>
    </xf>
    <xf numFmtId="0" fontId="60" fillId="25" borderId="0" applyNumberFormat="0" applyBorder="0" applyAlignment="0" applyProtection="0">
      <alignment vertical="center"/>
    </xf>
    <xf numFmtId="0" fontId="60" fillId="26" borderId="0" applyNumberFormat="0" applyBorder="0" applyAlignment="0" applyProtection="0">
      <alignment vertical="center"/>
    </xf>
    <xf numFmtId="0" fontId="59" fillId="27" borderId="0" applyNumberFormat="0" applyBorder="0" applyAlignment="0" applyProtection="0">
      <alignment vertical="center"/>
    </xf>
    <xf numFmtId="0" fontId="59" fillId="28" borderId="0" applyNumberFormat="0" applyBorder="0" applyAlignment="0" applyProtection="0">
      <alignment vertical="center"/>
    </xf>
    <xf numFmtId="0" fontId="60" fillId="29" borderId="0" applyNumberFormat="0" applyBorder="0" applyAlignment="0" applyProtection="0">
      <alignment vertical="center"/>
    </xf>
    <xf numFmtId="0" fontId="60" fillId="30" borderId="0" applyNumberFormat="0" applyBorder="0" applyAlignment="0" applyProtection="0">
      <alignment vertical="center"/>
    </xf>
    <xf numFmtId="0" fontId="59" fillId="31" borderId="0" applyNumberFormat="0" applyBorder="0" applyAlignment="0" applyProtection="0">
      <alignment vertical="center"/>
    </xf>
    <xf numFmtId="0" fontId="59" fillId="32" borderId="0" applyNumberFormat="0" applyBorder="0" applyAlignment="0" applyProtection="0">
      <alignment vertical="center"/>
    </xf>
    <xf numFmtId="0" fontId="60" fillId="33" borderId="0" applyNumberFormat="0" applyBorder="0" applyAlignment="0" applyProtection="0">
      <alignment vertical="center"/>
    </xf>
    <xf numFmtId="0" fontId="60" fillId="34" borderId="0" applyNumberFormat="0" applyBorder="0" applyAlignment="0" applyProtection="0">
      <alignment vertical="center"/>
    </xf>
    <xf numFmtId="0" fontId="59" fillId="35" borderId="0" applyNumberFormat="0" applyBorder="0" applyAlignment="0" applyProtection="0">
      <alignment vertical="center"/>
    </xf>
    <xf numFmtId="0" fontId="59" fillId="36" borderId="0" applyNumberFormat="0" applyBorder="0" applyAlignment="0" applyProtection="0">
      <alignment vertical="center"/>
    </xf>
    <xf numFmtId="0" fontId="60" fillId="37" borderId="0" applyNumberFormat="0" applyBorder="0" applyAlignment="0" applyProtection="0">
      <alignment vertical="center"/>
    </xf>
    <xf numFmtId="0" fontId="60" fillId="38" borderId="0" applyNumberFormat="0" applyBorder="0" applyAlignment="0" applyProtection="0">
      <alignment vertical="center"/>
    </xf>
    <xf numFmtId="0" fontId="59" fillId="39" borderId="0" applyNumberFormat="0" applyBorder="0" applyAlignment="0" applyProtection="0">
      <alignment vertical="center"/>
    </xf>
    <xf numFmtId="0" fontId="59" fillId="40" borderId="0" applyNumberFormat="0" applyBorder="0" applyAlignment="0" applyProtection="0">
      <alignment vertical="center"/>
    </xf>
    <xf numFmtId="0" fontId="60" fillId="41" borderId="0" applyNumberFormat="0" applyBorder="0" applyAlignment="0" applyProtection="0">
      <alignment vertical="center"/>
    </xf>
    <xf numFmtId="0" fontId="60" fillId="42" borderId="0" applyNumberFormat="0" applyBorder="0" applyAlignment="0" applyProtection="0">
      <alignment vertical="center"/>
    </xf>
    <xf numFmtId="0" fontId="59" fillId="43" borderId="0" applyNumberFormat="0" applyBorder="0" applyAlignment="0" applyProtection="0">
      <alignment vertical="center"/>
    </xf>
    <xf numFmtId="0" fontId="0" fillId="0" borderId="0"/>
    <xf numFmtId="0" fontId="0" fillId="0" borderId="0"/>
  </cellStyleXfs>
  <cellXfs count="231">
    <xf numFmtId="0" fontId="0" fillId="0" borderId="0" xfId="0"/>
    <xf numFmtId="0" fontId="0" fillId="0" borderId="0" xfId="50" applyAlignment="1">
      <alignment vertical="top"/>
    </xf>
    <xf numFmtId="0" fontId="0" fillId="0" borderId="1" xfId="0" applyBorder="1" applyAlignment="1">
      <alignment vertical="top"/>
    </xf>
    <xf numFmtId="0" fontId="0" fillId="0" borderId="0" xfId="0" applyAlignment="1">
      <alignment vertical="top"/>
    </xf>
    <xf numFmtId="0" fontId="1" fillId="2" borderId="2" xfId="0" applyFont="1" applyFill="1" applyBorder="1" applyAlignment="1">
      <alignment horizontal="center" vertical="top" wrapText="1"/>
    </xf>
    <xf numFmtId="0" fontId="1" fillId="2" borderId="3" xfId="0" applyFont="1" applyFill="1" applyBorder="1" applyAlignment="1">
      <alignment horizontal="center" vertical="top"/>
    </xf>
    <xf numFmtId="0" fontId="1" fillId="2" borderId="4" xfId="0" applyFont="1" applyFill="1" applyBorder="1" applyAlignment="1">
      <alignment horizontal="center" vertical="top"/>
    </xf>
    <xf numFmtId="0" fontId="0" fillId="2" borderId="1" xfId="0" applyFill="1" applyBorder="1" applyAlignment="1">
      <alignment vertical="top"/>
    </xf>
    <xf numFmtId="0" fontId="0" fillId="0" borderId="1" xfId="50" applyFont="1" applyBorder="1" applyAlignment="1">
      <alignment vertical="top"/>
    </xf>
    <xf numFmtId="14" fontId="0" fillId="0" borderId="1" xfId="50" applyNumberFormat="1" applyFont="1" applyBorder="1" applyAlignment="1">
      <alignment vertical="top"/>
    </xf>
    <xf numFmtId="0" fontId="0" fillId="0" borderId="1" xfId="50" applyFont="1" applyFill="1" applyBorder="1" applyAlignment="1">
      <alignment vertical="top"/>
    </xf>
    <xf numFmtId="0" fontId="0" fillId="0" borderId="1" xfId="50" applyFont="1" applyFill="1" applyBorder="1" applyAlignment="1">
      <alignment vertical="top" wrapText="1"/>
    </xf>
    <xf numFmtId="14" fontId="0" fillId="0" borderId="1" xfId="50" applyNumberFormat="1" applyFont="1" applyFill="1" applyBorder="1" applyAlignment="1">
      <alignment vertical="top"/>
    </xf>
    <xf numFmtId="0" fontId="0" fillId="0" borderId="1" xfId="50" applyBorder="1" applyAlignment="1">
      <alignment vertical="top"/>
    </xf>
    <xf numFmtId="14" fontId="0" fillId="0" borderId="1" xfId="50" applyNumberFormat="1" applyBorder="1" applyAlignment="1">
      <alignment vertical="top"/>
    </xf>
    <xf numFmtId="14" fontId="0" fillId="0" borderId="1" xfId="0" applyNumberFormat="1" applyBorder="1" applyAlignment="1">
      <alignment vertical="top"/>
    </xf>
    <xf numFmtId="0" fontId="0" fillId="0" borderId="1" xfId="0" applyBorder="1" applyAlignment="1">
      <alignment vertical="top" wrapText="1"/>
    </xf>
    <xf numFmtId="0" fontId="2" fillId="3" borderId="0" xfId="49" applyFont="1" applyFill="1" applyAlignment="1">
      <alignment vertical="top"/>
    </xf>
    <xf numFmtId="0" fontId="2" fillId="0" borderId="0" xfId="49" applyFont="1" applyAlignment="1">
      <alignment horizontal="left" vertical="center"/>
    </xf>
    <xf numFmtId="0" fontId="2" fillId="0" borderId="0" xfId="49" applyFont="1" applyAlignment="1">
      <alignment horizontal="center" vertical="top" wrapText="1"/>
    </xf>
    <xf numFmtId="0" fontId="2" fillId="0" borderId="0" xfId="49" applyFont="1" applyAlignment="1">
      <alignment vertical="top"/>
    </xf>
    <xf numFmtId="0" fontId="2" fillId="0" borderId="0" xfId="49" applyFont="1" applyAlignment="1">
      <alignment vertical="top" wrapText="1"/>
    </xf>
    <xf numFmtId="49" fontId="2" fillId="0" borderId="0" xfId="49" applyNumberFormat="1" applyFont="1" applyAlignment="1">
      <alignment vertical="top" wrapText="1"/>
    </xf>
    <xf numFmtId="0" fontId="2" fillId="0" borderId="0" xfId="49" applyFont="1" applyAlignment="1">
      <alignment horizontal="center" vertical="top"/>
    </xf>
    <xf numFmtId="0" fontId="2" fillId="3" borderId="0" xfId="49" applyFont="1" applyFill="1" applyAlignment="1">
      <alignment horizontal="center" vertical="top"/>
    </xf>
    <xf numFmtId="0" fontId="3" fillId="4" borderId="0" xfId="49" applyFont="1" applyFill="1" applyAlignment="1">
      <alignment horizontal="left" vertical="top"/>
    </xf>
    <xf numFmtId="0" fontId="4" fillId="3" borderId="0" xfId="49" applyFont="1" applyFill="1" applyAlignment="1">
      <alignment horizontal="left" vertical="top"/>
    </xf>
    <xf numFmtId="0" fontId="5" fillId="3" borderId="0" xfId="49" applyFont="1" applyFill="1" applyAlignment="1">
      <alignment vertical="top"/>
    </xf>
    <xf numFmtId="0" fontId="2" fillId="3" borderId="0" xfId="49" applyFont="1" applyFill="1" applyAlignment="1">
      <alignment horizontal="center" vertical="top" wrapText="1"/>
    </xf>
    <xf numFmtId="0" fontId="2" fillId="4" borderId="2" xfId="49" applyFont="1" applyFill="1" applyBorder="1" applyAlignment="1">
      <alignment horizontal="center" vertical="top"/>
    </xf>
    <xf numFmtId="0" fontId="2" fillId="4" borderId="3" xfId="49" applyFont="1" applyFill="1" applyBorder="1" applyAlignment="1">
      <alignment horizontal="center" vertical="top"/>
    </xf>
    <xf numFmtId="0" fontId="2" fillId="4" borderId="4" xfId="49" applyFont="1" applyFill="1" applyBorder="1" applyAlignment="1">
      <alignment horizontal="center" vertical="top"/>
    </xf>
    <xf numFmtId="0" fontId="6" fillId="3" borderId="1" xfId="49" applyFont="1" applyFill="1" applyBorder="1" applyAlignment="1">
      <alignment horizontal="left" vertical="top" wrapText="1"/>
    </xf>
    <xf numFmtId="0" fontId="7" fillId="3" borderId="2" xfId="49" applyFont="1" applyFill="1" applyBorder="1" applyAlignment="1">
      <alignment vertical="top"/>
    </xf>
    <xf numFmtId="0" fontId="7" fillId="3" borderId="1" xfId="49" applyFont="1" applyFill="1" applyBorder="1" applyAlignment="1">
      <alignment vertical="top"/>
    </xf>
    <xf numFmtId="0" fontId="8" fillId="3" borderId="0" xfId="49" applyFont="1" applyFill="1" applyAlignment="1">
      <alignment horizontal="left" vertical="top" wrapText="1"/>
    </xf>
    <xf numFmtId="0" fontId="8" fillId="3" borderId="0" xfId="49" applyFont="1" applyFill="1" applyAlignment="1">
      <alignment horizontal="left" vertical="top"/>
    </xf>
    <xf numFmtId="0" fontId="6" fillId="3" borderId="0" xfId="49" applyFont="1" applyFill="1" applyAlignment="1" applyProtection="1">
      <alignment horizontal="left" vertical="top" wrapText="1"/>
      <protection locked="0"/>
    </xf>
    <xf numFmtId="0" fontId="5" fillId="3" borderId="0" xfId="49" applyFont="1" applyFill="1"/>
    <xf numFmtId="0" fontId="2" fillId="3" borderId="5" xfId="49" applyFont="1" applyFill="1" applyBorder="1" applyAlignment="1">
      <alignment vertical="top"/>
    </xf>
    <xf numFmtId="0" fontId="8" fillId="3" borderId="1" xfId="49" applyFont="1" applyFill="1" applyBorder="1" applyAlignment="1">
      <alignment horizontal="left" vertical="top"/>
    </xf>
    <xf numFmtId="0" fontId="6" fillId="3" borderId="1" xfId="49" applyFont="1" applyFill="1" applyBorder="1" applyAlignment="1">
      <alignment horizontal="left" vertical="top"/>
    </xf>
    <xf numFmtId="0" fontId="6" fillId="3" borderId="0" xfId="49" applyFont="1" applyFill="1" applyAlignment="1">
      <alignment horizontal="left" vertical="top"/>
    </xf>
    <xf numFmtId="9" fontId="2" fillId="3" borderId="0" xfId="49" applyNumberFormat="1" applyFont="1" applyFill="1" applyAlignment="1">
      <alignment horizontal="center" vertical="top" wrapText="1"/>
    </xf>
    <xf numFmtId="49" fontId="2" fillId="3" borderId="0" xfId="49" applyNumberFormat="1" applyFont="1" applyFill="1" applyAlignment="1">
      <alignment horizontal="center" vertical="top" wrapText="1"/>
    </xf>
    <xf numFmtId="0" fontId="9" fillId="5" borderId="1" xfId="49" applyFont="1" applyFill="1" applyBorder="1" applyAlignment="1">
      <alignment horizontal="center" vertical="top" wrapText="1"/>
    </xf>
    <xf numFmtId="0" fontId="9" fillId="5" borderId="1" xfId="49" applyFont="1" applyFill="1" applyBorder="1" applyAlignment="1">
      <alignment horizontal="center" vertical="top"/>
    </xf>
    <xf numFmtId="0" fontId="10" fillId="6" borderId="6" xfId="49" applyFont="1" applyFill="1" applyBorder="1" applyAlignment="1">
      <alignment horizontal="center" vertical="top" wrapText="1"/>
    </xf>
    <xf numFmtId="0" fontId="10" fillId="6" borderId="7" xfId="49" applyFont="1" applyFill="1" applyBorder="1" applyAlignment="1">
      <alignment horizontal="center" vertical="top" wrapText="1"/>
    </xf>
    <xf numFmtId="0" fontId="10" fillId="6" borderId="7" xfId="49" applyFont="1" applyFill="1" applyBorder="1" applyAlignment="1">
      <alignment horizontal="center" vertical="top"/>
    </xf>
    <xf numFmtId="49" fontId="10" fillId="6" borderId="7" xfId="49" applyNumberFormat="1" applyFont="1" applyFill="1" applyBorder="1" applyAlignment="1">
      <alignment horizontal="center" vertical="top" wrapText="1"/>
    </xf>
    <xf numFmtId="0" fontId="5" fillId="3" borderId="2" xfId="49" applyFont="1" applyFill="1" applyBorder="1" applyAlignment="1">
      <alignment horizontal="left" vertical="top"/>
    </xf>
    <xf numFmtId="0" fontId="5" fillId="3" borderId="3" xfId="49" applyFont="1" applyFill="1" applyBorder="1" applyAlignment="1">
      <alignment horizontal="left" vertical="top"/>
    </xf>
    <xf numFmtId="0" fontId="7" fillId="2" borderId="1" xfId="49" applyFont="1" applyFill="1" applyBorder="1" applyAlignment="1">
      <alignment horizontal="center" vertical="top" wrapText="1"/>
    </xf>
    <xf numFmtId="0" fontId="7" fillId="2" borderId="8" xfId="49" applyFont="1" applyFill="1" applyBorder="1" applyAlignment="1">
      <alignment horizontal="center" vertical="top" wrapText="1"/>
    </xf>
    <xf numFmtId="0" fontId="6" fillId="2" borderId="8" xfId="49" applyFont="1" applyFill="1" applyBorder="1" applyAlignment="1">
      <alignment horizontal="center" vertical="top" wrapText="1"/>
    </xf>
    <xf numFmtId="49" fontId="6" fillId="2" borderId="8" xfId="49" applyNumberFormat="1" applyFont="1" applyFill="1" applyBorder="1" applyAlignment="1">
      <alignment horizontal="center" vertical="top" wrapText="1"/>
    </xf>
    <xf numFmtId="0" fontId="7" fillId="2" borderId="9" xfId="49" applyFont="1" applyFill="1" applyBorder="1" applyAlignment="1">
      <alignment horizontal="center" vertical="top" wrapText="1"/>
    </xf>
    <xf numFmtId="0" fontId="6" fillId="2" borderId="9" xfId="49" applyFont="1" applyFill="1" applyBorder="1" applyAlignment="1">
      <alignment horizontal="center" vertical="top" wrapText="1"/>
    </xf>
    <xf numFmtId="49" fontId="6" fillId="2" borderId="9" xfId="49" applyNumberFormat="1" applyFont="1" applyFill="1" applyBorder="1" applyAlignment="1">
      <alignment horizontal="center" vertical="top" wrapText="1"/>
    </xf>
    <xf numFmtId="0" fontId="7" fillId="2" borderId="10" xfId="49" applyFont="1" applyFill="1" applyBorder="1" applyAlignment="1">
      <alignment horizontal="center" vertical="top" wrapText="1"/>
    </xf>
    <xf numFmtId="0" fontId="6" fillId="2" borderId="10" xfId="49" applyFont="1" applyFill="1" applyBorder="1" applyAlignment="1">
      <alignment horizontal="center" vertical="top" wrapText="1"/>
    </xf>
    <xf numFmtId="49" fontId="6" fillId="2" borderId="10" xfId="49" applyNumberFormat="1" applyFont="1" applyFill="1" applyBorder="1" applyAlignment="1">
      <alignment horizontal="center" vertical="top" wrapText="1"/>
    </xf>
    <xf numFmtId="0" fontId="7" fillId="0" borderId="1" xfId="49" applyFont="1" applyBorder="1" applyAlignment="1">
      <alignment vertical="top" wrapText="1"/>
    </xf>
    <xf numFmtId="49" fontId="7" fillId="0" borderId="10" xfId="49" applyNumberFormat="1" applyFont="1" applyBorder="1" applyAlignment="1">
      <alignment horizontal="center" vertical="top" wrapText="1"/>
    </xf>
    <xf numFmtId="0" fontId="7" fillId="0" borderId="10" xfId="49" applyFont="1" applyBorder="1" applyAlignment="1">
      <alignment horizontal="left" vertical="top" wrapText="1"/>
    </xf>
    <xf numFmtId="0" fontId="11" fillId="6" borderId="2" xfId="49" applyFont="1" applyFill="1" applyBorder="1" applyAlignment="1">
      <alignment horizontal="left" vertical="top"/>
    </xf>
    <xf numFmtId="0" fontId="11" fillId="6" borderId="3" xfId="49" applyFont="1" applyFill="1" applyBorder="1" applyAlignment="1">
      <alignment horizontal="left" vertical="top"/>
    </xf>
    <xf numFmtId="0" fontId="11" fillId="3" borderId="0" xfId="49" applyFont="1" applyFill="1" applyAlignment="1">
      <alignment horizontal="center" vertical="top" wrapText="1"/>
    </xf>
    <xf numFmtId="0" fontId="11" fillId="3" borderId="0" xfId="49" applyFont="1" applyFill="1" applyAlignment="1">
      <alignment horizontal="center" vertical="top"/>
    </xf>
    <xf numFmtId="16" fontId="7" fillId="0" borderId="10" xfId="49" applyNumberFormat="1" applyFont="1" applyBorder="1" applyAlignment="1">
      <alignment horizontal="center" vertical="top" wrapText="1"/>
    </xf>
    <xf numFmtId="0" fontId="7" fillId="0" borderId="1" xfId="49" applyFont="1" applyBorder="1" applyAlignment="1">
      <alignment horizontal="left" vertical="top" wrapText="1"/>
    </xf>
    <xf numFmtId="0" fontId="2" fillId="3" borderId="0" xfId="49" applyFont="1" applyFill="1" applyAlignment="1">
      <alignment horizontal="left" vertical="center"/>
    </xf>
    <xf numFmtId="0" fontId="6" fillId="2" borderId="1" xfId="49" applyFont="1" applyFill="1" applyBorder="1" applyAlignment="1">
      <alignment horizontal="center" vertical="top" wrapText="1"/>
    </xf>
    <xf numFmtId="49" fontId="7" fillId="0" borderId="1" xfId="49" applyNumberFormat="1" applyFont="1" applyBorder="1" applyAlignment="1">
      <alignment horizontal="center" vertical="top" wrapText="1"/>
    </xf>
    <xf numFmtId="0" fontId="5" fillId="4" borderId="0" xfId="49" applyFont="1" applyFill="1" applyAlignment="1">
      <alignment horizontal="center" vertical="top"/>
    </xf>
    <xf numFmtId="0" fontId="5" fillId="4" borderId="0" xfId="49" applyFont="1" applyFill="1" applyAlignment="1">
      <alignment horizontal="left" vertical="top"/>
    </xf>
    <xf numFmtId="0" fontId="12" fillId="3" borderId="0" xfId="49" applyFont="1" applyFill="1" applyAlignment="1">
      <alignment horizontal="right" vertical="top"/>
    </xf>
    <xf numFmtId="0" fontId="2" fillId="3" borderId="0" xfId="49" applyFont="1" applyFill="1"/>
    <xf numFmtId="49" fontId="2" fillId="3" borderId="0" xfId="49" applyNumberFormat="1" applyFont="1" applyFill="1" applyAlignment="1">
      <alignment vertical="top" wrapText="1"/>
    </xf>
    <xf numFmtId="0" fontId="13" fillId="3" borderId="0" xfId="49" applyFont="1" applyFill="1" applyAlignment="1">
      <alignment horizontal="left" vertical="top"/>
    </xf>
    <xf numFmtId="0" fontId="6" fillId="3" borderId="2" xfId="49" applyFont="1" applyFill="1" applyBorder="1" applyAlignment="1" applyProtection="1">
      <alignment horizontal="left" vertical="top" wrapText="1"/>
      <protection locked="0"/>
    </xf>
    <xf numFmtId="0" fontId="6" fillId="3" borderId="3" xfId="49" applyFont="1" applyFill="1" applyBorder="1" applyAlignment="1" applyProtection="1">
      <alignment horizontal="left" vertical="top" wrapText="1"/>
      <protection locked="0"/>
    </xf>
    <xf numFmtId="0" fontId="6" fillId="3" borderId="4" xfId="49" applyFont="1" applyFill="1" applyBorder="1" applyAlignment="1" applyProtection="1">
      <alignment horizontal="left" vertical="top" wrapText="1"/>
      <protection locked="0"/>
    </xf>
    <xf numFmtId="0" fontId="14" fillId="3" borderId="0" xfId="49" applyFont="1" applyFill="1" applyAlignment="1" applyProtection="1">
      <alignment horizontal="left" vertical="top"/>
      <protection locked="0"/>
    </xf>
    <xf numFmtId="0" fontId="12" fillId="3" borderId="0" xfId="49" applyFont="1" applyFill="1" applyAlignment="1" applyProtection="1">
      <alignment horizontal="left" vertical="top" wrapText="1"/>
      <protection locked="0"/>
    </xf>
    <xf numFmtId="0" fontId="2" fillId="4" borderId="1" xfId="49" applyFont="1" applyFill="1" applyBorder="1" applyAlignment="1">
      <alignment horizontal="center" vertical="top" wrapText="1"/>
    </xf>
    <xf numFmtId="0" fontId="2" fillId="3" borderId="0" xfId="49" applyFont="1" applyFill="1" applyAlignment="1">
      <alignment vertical="top" wrapText="1"/>
    </xf>
    <xf numFmtId="0" fontId="15" fillId="3" borderId="6" xfId="49" applyFont="1" applyFill="1" applyBorder="1" applyAlignment="1">
      <alignment vertical="top" wrapText="1"/>
    </xf>
    <xf numFmtId="0" fontId="15" fillId="3" borderId="7" xfId="49" applyFont="1" applyFill="1" applyBorder="1" applyAlignment="1">
      <alignment vertical="top" wrapText="1"/>
    </xf>
    <xf numFmtId="9" fontId="5" fillId="7" borderId="1" xfId="49" applyNumberFormat="1" applyFont="1" applyFill="1" applyBorder="1" applyAlignment="1">
      <alignment horizontal="center" vertical="top"/>
    </xf>
    <xf numFmtId="0" fontId="16" fillId="3" borderId="0" xfId="49" applyFont="1" applyFill="1" applyAlignment="1">
      <alignment horizontal="left" vertical="top" wrapText="1"/>
    </xf>
    <xf numFmtId="0" fontId="15" fillId="3" borderId="11" xfId="49" applyFont="1" applyFill="1" applyBorder="1" applyAlignment="1">
      <alignment vertical="top" wrapText="1"/>
    </xf>
    <xf numFmtId="0" fontId="15" fillId="3" borderId="0" xfId="49" applyFont="1" applyFill="1" applyAlignment="1">
      <alignment vertical="top" wrapText="1"/>
    </xf>
    <xf numFmtId="9" fontId="2" fillId="7" borderId="1" xfId="49" applyNumberFormat="1" applyFont="1" applyFill="1" applyBorder="1" applyAlignment="1">
      <alignment horizontal="center" vertical="top"/>
    </xf>
    <xf numFmtId="0" fontId="15" fillId="3" borderId="12" xfId="49" applyFont="1" applyFill="1" applyBorder="1" applyAlignment="1">
      <alignment vertical="top" wrapText="1"/>
    </xf>
    <xf numFmtId="0" fontId="15" fillId="3" borderId="13" xfId="49" applyFont="1" applyFill="1" applyBorder="1" applyAlignment="1">
      <alignment vertical="top" wrapText="1"/>
    </xf>
    <xf numFmtId="49" fontId="16" fillId="3" borderId="0" xfId="49" applyNumberFormat="1" applyFont="1" applyFill="1" applyAlignment="1">
      <alignment horizontal="left" vertical="top" wrapText="1"/>
    </xf>
    <xf numFmtId="0" fontId="17" fillId="8" borderId="2" xfId="49" applyFont="1" applyFill="1" applyBorder="1" applyAlignment="1">
      <alignment horizontal="center" vertical="top"/>
    </xf>
    <xf numFmtId="0" fontId="17" fillId="8" borderId="3" xfId="49" applyFont="1" applyFill="1" applyBorder="1" applyAlignment="1">
      <alignment horizontal="center" vertical="top"/>
    </xf>
    <xf numFmtId="0" fontId="17" fillId="8" borderId="4" xfId="49" applyFont="1" applyFill="1" applyBorder="1" applyAlignment="1">
      <alignment horizontal="center" vertical="top"/>
    </xf>
    <xf numFmtId="49" fontId="18" fillId="5" borderId="2" xfId="49" applyNumberFormat="1" applyFont="1" applyFill="1" applyBorder="1" applyAlignment="1">
      <alignment horizontal="center" vertical="top" wrapText="1"/>
    </xf>
    <xf numFmtId="49" fontId="18" fillId="5" borderId="4" xfId="49" applyNumberFormat="1" applyFont="1" applyFill="1" applyBorder="1" applyAlignment="1">
      <alignment horizontal="center" vertical="top" wrapText="1"/>
    </xf>
    <xf numFmtId="49" fontId="6" fillId="2" borderId="6" xfId="49" applyNumberFormat="1" applyFont="1" applyFill="1" applyBorder="1" applyAlignment="1">
      <alignment horizontal="center" vertical="top" wrapText="1"/>
    </xf>
    <xf numFmtId="49" fontId="19" fillId="2" borderId="8" xfId="49" applyNumberFormat="1" applyFont="1" applyFill="1" applyBorder="1" applyAlignment="1">
      <alignment horizontal="center" textRotation="90" wrapText="1"/>
    </xf>
    <xf numFmtId="0" fontId="6" fillId="6" borderId="6" xfId="49" applyFont="1" applyFill="1" applyBorder="1" applyAlignment="1">
      <alignment horizontal="center" vertical="top" wrapText="1"/>
    </xf>
    <xf numFmtId="49" fontId="6" fillId="2" borderId="11" xfId="49" applyNumberFormat="1" applyFont="1" applyFill="1" applyBorder="1" applyAlignment="1">
      <alignment horizontal="center" vertical="top" wrapText="1"/>
    </xf>
    <xf numFmtId="49" fontId="19" fillId="2" borderId="9" xfId="49" applyNumberFormat="1" applyFont="1" applyFill="1" applyBorder="1" applyAlignment="1">
      <alignment horizontal="center" textRotation="90" wrapText="1"/>
    </xf>
    <xf numFmtId="0" fontId="6" fillId="6" borderId="9" xfId="49" applyFont="1" applyFill="1" applyBorder="1" applyAlignment="1">
      <alignment horizontal="center" vertical="top" wrapText="1"/>
    </xf>
    <xf numFmtId="49" fontId="6" fillId="2" borderId="12" xfId="49" applyNumberFormat="1" applyFont="1" applyFill="1" applyBorder="1" applyAlignment="1">
      <alignment horizontal="center" vertical="top" wrapText="1"/>
    </xf>
    <xf numFmtId="0" fontId="6" fillId="6" borderId="11" xfId="49" applyFont="1" applyFill="1" applyBorder="1" applyAlignment="1">
      <alignment horizontal="center" vertical="top" wrapText="1"/>
    </xf>
    <xf numFmtId="49" fontId="7" fillId="0" borderId="10" xfId="49" applyNumberFormat="1" applyFont="1" applyBorder="1" applyAlignment="1">
      <alignment horizontal="left" vertical="top" wrapText="1"/>
    </xf>
    <xf numFmtId="1" fontId="20" fillId="2" borderId="1" xfId="49" applyNumberFormat="1" applyFont="1" applyFill="1" applyBorder="1" applyAlignment="1">
      <alignment horizontal="center" vertical="top"/>
    </xf>
    <xf numFmtId="9" fontId="13" fillId="9" borderId="1" xfId="49" applyNumberFormat="1" applyFont="1" applyFill="1" applyBorder="1" applyAlignment="1">
      <alignment horizontal="center" vertical="top"/>
    </xf>
    <xf numFmtId="0" fontId="6" fillId="6" borderId="1" xfId="49" applyFont="1" applyFill="1" applyBorder="1" applyAlignment="1">
      <alignment horizontal="center" vertical="top" wrapText="1"/>
    </xf>
    <xf numFmtId="0" fontId="11" fillId="6" borderId="3" xfId="49" applyFont="1" applyFill="1" applyBorder="1" applyAlignment="1">
      <alignment horizontal="center" vertical="top"/>
    </xf>
    <xf numFmtId="49" fontId="7" fillId="0" borderId="1" xfId="49" applyNumberFormat="1" applyFont="1" applyBorder="1" applyAlignment="1">
      <alignment horizontal="left" vertical="top" wrapText="1"/>
    </xf>
    <xf numFmtId="49" fontId="6" fillId="2" borderId="1" xfId="49" applyNumberFormat="1" applyFont="1" applyFill="1" applyBorder="1" applyAlignment="1">
      <alignment horizontal="center" vertical="top" wrapText="1"/>
    </xf>
    <xf numFmtId="49" fontId="6" fillId="2" borderId="1" xfId="49" applyNumberFormat="1" applyFont="1" applyFill="1" applyBorder="1" applyAlignment="1">
      <alignment horizontal="center" textRotation="90" wrapText="1"/>
    </xf>
    <xf numFmtId="0" fontId="20" fillId="2" borderId="1" xfId="49" applyFont="1" applyFill="1" applyBorder="1" applyAlignment="1">
      <alignment horizontal="center" vertical="top"/>
    </xf>
    <xf numFmtId="49" fontId="19" fillId="2" borderId="1" xfId="49" applyNumberFormat="1" applyFont="1" applyFill="1" applyBorder="1" applyAlignment="1">
      <alignment horizontal="center" textRotation="90" wrapText="1"/>
    </xf>
    <xf numFmtId="0" fontId="21" fillId="0" borderId="10" xfId="0" applyFont="1" applyBorder="1" applyAlignment="1">
      <alignment horizontal="left" vertical="top" wrapText="1"/>
    </xf>
    <xf numFmtId="0" fontId="22" fillId="0" borderId="10" xfId="0" applyFont="1" applyBorder="1" applyAlignment="1">
      <alignment horizontal="left" vertical="top" wrapText="1"/>
    </xf>
    <xf numFmtId="0" fontId="20" fillId="2" borderId="11" xfId="49" applyFont="1" applyFill="1" applyBorder="1" applyAlignment="1">
      <alignment horizontal="center" vertical="top"/>
    </xf>
    <xf numFmtId="0" fontId="23" fillId="4" borderId="0" xfId="49" applyFont="1" applyFill="1" applyAlignment="1">
      <alignment vertical="top"/>
    </xf>
    <xf numFmtId="0" fontId="5" fillId="4" borderId="0" xfId="49" applyFont="1" applyFill="1" applyAlignment="1">
      <alignment vertical="top"/>
    </xf>
    <xf numFmtId="0" fontId="5" fillId="3" borderId="0" xfId="49" applyFont="1" applyFill="1" applyAlignment="1">
      <alignment horizontal="left" vertical="top"/>
    </xf>
    <xf numFmtId="0" fontId="15" fillId="3" borderId="14" xfId="49" applyFont="1" applyFill="1" applyBorder="1" applyAlignment="1">
      <alignment vertical="top" wrapText="1"/>
    </xf>
    <xf numFmtId="0" fontId="15" fillId="3" borderId="5" xfId="49" applyFont="1" applyFill="1" applyBorder="1" applyAlignment="1">
      <alignment vertical="top" wrapText="1"/>
    </xf>
    <xf numFmtId="0" fontId="15" fillId="3" borderId="15" xfId="49" applyFont="1" applyFill="1" applyBorder="1" applyAlignment="1">
      <alignment vertical="top" wrapText="1"/>
    </xf>
    <xf numFmtId="0" fontId="24" fillId="8" borderId="2" xfId="49" applyFont="1" applyFill="1" applyBorder="1" applyAlignment="1">
      <alignment horizontal="center" vertical="top"/>
    </xf>
    <xf numFmtId="0" fontId="24" fillId="8" borderId="3" xfId="49" applyFont="1" applyFill="1" applyBorder="1" applyAlignment="1">
      <alignment horizontal="center" vertical="top"/>
    </xf>
    <xf numFmtId="0" fontId="24" fillId="8" borderId="4" xfId="49" applyFont="1" applyFill="1" applyBorder="1" applyAlignment="1">
      <alignment horizontal="center" vertical="top"/>
    </xf>
    <xf numFmtId="0" fontId="25" fillId="6" borderId="7" xfId="49" applyFont="1" applyFill="1" applyBorder="1" applyAlignment="1">
      <alignment horizontal="center" vertical="top"/>
    </xf>
    <xf numFmtId="0" fontId="25" fillId="6" borderId="14" xfId="49" applyFont="1" applyFill="1" applyBorder="1" applyAlignment="1">
      <alignment horizontal="center" vertical="top" wrapText="1"/>
    </xf>
    <xf numFmtId="0" fontId="10" fillId="3" borderId="0" xfId="49" applyFont="1" applyFill="1" applyAlignment="1">
      <alignment horizontal="center" vertical="top" wrapText="1"/>
    </xf>
    <xf numFmtId="0" fontId="5" fillId="3" borderId="4" xfId="49" applyFont="1" applyFill="1" applyBorder="1" applyAlignment="1">
      <alignment horizontal="left" vertical="top"/>
    </xf>
    <xf numFmtId="0" fontId="7" fillId="2" borderId="2" xfId="49" applyFont="1" applyFill="1" applyBorder="1" applyAlignment="1">
      <alignment horizontal="center" vertical="top"/>
    </xf>
    <xf numFmtId="0" fontId="7" fillId="2" borderId="3" xfId="49" applyFont="1" applyFill="1" applyBorder="1" applyAlignment="1">
      <alignment horizontal="center" vertical="top"/>
    </xf>
    <xf numFmtId="0" fontId="7" fillId="2" borderId="4" xfId="49" applyFont="1" applyFill="1" applyBorder="1" applyAlignment="1">
      <alignment horizontal="center" vertical="top"/>
    </xf>
    <xf numFmtId="0" fontId="7" fillId="10" borderId="11" xfId="49" applyFont="1" applyFill="1" applyBorder="1" applyAlignment="1">
      <alignment horizontal="center" vertical="top" wrapText="1"/>
    </xf>
    <xf numFmtId="0" fontId="7" fillId="10" borderId="9" xfId="49" applyFont="1" applyFill="1" applyBorder="1" applyAlignment="1">
      <alignment horizontal="center" vertical="top" wrapText="1"/>
    </xf>
    <xf numFmtId="1" fontId="20" fillId="2" borderId="11" xfId="49" applyNumberFormat="1" applyFont="1" applyFill="1" applyBorder="1" applyAlignment="1">
      <alignment horizontal="center" vertical="top"/>
    </xf>
    <xf numFmtId="1" fontId="20" fillId="10" borderId="8" xfId="49" applyNumberFormat="1" applyFont="1" applyFill="1" applyBorder="1" applyAlignment="1">
      <alignment horizontal="center" vertical="top"/>
    </xf>
    <xf numFmtId="9" fontId="7" fillId="7" borderId="1" xfId="49" applyNumberFormat="1" applyFont="1" applyFill="1" applyBorder="1" applyAlignment="1">
      <alignment horizontal="center" vertical="top"/>
    </xf>
    <xf numFmtId="0" fontId="11" fillId="6" borderId="4" xfId="49" applyFont="1" applyFill="1" applyBorder="1" applyAlignment="1">
      <alignment horizontal="center" vertical="top"/>
    </xf>
    <xf numFmtId="0" fontId="7" fillId="2" borderId="11" xfId="49" applyFont="1" applyFill="1" applyBorder="1" applyAlignment="1">
      <alignment horizontal="left" vertical="top"/>
    </xf>
    <xf numFmtId="0" fontId="7" fillId="2" borderId="0" xfId="49" applyFont="1" applyFill="1" applyAlignment="1">
      <alignment horizontal="center" vertical="top" wrapText="1"/>
    </xf>
    <xf numFmtId="0" fontId="7" fillId="2" borderId="5" xfId="49" applyFont="1" applyFill="1" applyBorder="1" applyAlignment="1">
      <alignment horizontal="center" vertical="top" wrapText="1"/>
    </xf>
    <xf numFmtId="0" fontId="7" fillId="10" borderId="16" xfId="49" applyFont="1" applyFill="1" applyBorder="1" applyAlignment="1">
      <alignment horizontal="center" vertical="top" wrapText="1"/>
    </xf>
    <xf numFmtId="0" fontId="7" fillId="10" borderId="17" xfId="49" applyFont="1" applyFill="1" applyBorder="1" applyAlignment="1">
      <alignment horizontal="center" vertical="top" wrapText="1"/>
    </xf>
    <xf numFmtId="0" fontId="7" fillId="11" borderId="1" xfId="49" applyFont="1" applyFill="1" applyBorder="1" applyAlignment="1">
      <alignment horizontal="center" vertical="top" wrapText="1"/>
    </xf>
    <xf numFmtId="1" fontId="20" fillId="11" borderId="1" xfId="49" applyNumberFormat="1" applyFont="1" applyFill="1" applyBorder="1" applyAlignment="1">
      <alignment horizontal="center" vertical="top"/>
    </xf>
    <xf numFmtId="0" fontId="7" fillId="0" borderId="10" xfId="49" applyFont="1" applyBorder="1" applyAlignment="1">
      <alignment vertical="top" wrapText="1"/>
    </xf>
    <xf numFmtId="0" fontId="7" fillId="0" borderId="7" xfId="49" applyFont="1" applyBorder="1" applyAlignment="1">
      <alignment horizontal="left" vertical="top" wrapText="1"/>
    </xf>
    <xf numFmtId="0" fontId="7" fillId="0" borderId="11" xfId="49" applyFont="1" applyBorder="1" applyAlignment="1">
      <alignment vertical="top" wrapText="1"/>
    </xf>
    <xf numFmtId="0" fontId="7" fillId="0" borderId="6" xfId="49" applyFont="1" applyBorder="1" applyAlignment="1">
      <alignment vertical="top" wrapText="1"/>
    </xf>
    <xf numFmtId="0" fontId="26" fillId="0" borderId="10" xfId="49" applyFont="1" applyBorder="1" applyAlignment="1">
      <alignment vertical="top" wrapText="1"/>
    </xf>
    <xf numFmtId="49" fontId="26" fillId="0" borderId="1" xfId="49" applyNumberFormat="1" applyFont="1" applyBorder="1" applyAlignment="1">
      <alignment horizontal="center" vertical="top" wrapText="1"/>
    </xf>
    <xf numFmtId="0" fontId="26" fillId="0" borderId="7" xfId="49" applyFont="1" applyBorder="1" applyAlignment="1">
      <alignment horizontal="left" vertical="top" wrapText="1"/>
    </xf>
    <xf numFmtId="0" fontId="26" fillId="0" borderId="1" xfId="49" applyFont="1" applyBorder="1" applyAlignment="1">
      <alignment horizontal="left" vertical="top" wrapText="1"/>
    </xf>
    <xf numFmtId="0" fontId="26" fillId="0" borderId="6" xfId="49" applyFont="1" applyBorder="1" applyAlignment="1">
      <alignment vertical="top" wrapText="1"/>
    </xf>
    <xf numFmtId="0" fontId="26" fillId="0" borderId="10" xfId="49" applyFont="1" applyBorder="1" applyAlignment="1">
      <alignment horizontal="left" vertical="top" wrapText="1"/>
    </xf>
    <xf numFmtId="0" fontId="27" fillId="0" borderId="10" xfId="49" applyFont="1" applyBorder="1" applyAlignment="1">
      <alignment vertical="top" wrapText="1"/>
    </xf>
    <xf numFmtId="49" fontId="27" fillId="0" borderId="1" xfId="49" applyNumberFormat="1" applyFont="1" applyBorder="1" applyAlignment="1">
      <alignment horizontal="center" vertical="top" wrapText="1"/>
    </xf>
    <xf numFmtId="0" fontId="27" fillId="0" borderId="7" xfId="49" applyFont="1" applyBorder="1" applyAlignment="1">
      <alignment horizontal="left" vertical="top" wrapText="1"/>
    </xf>
    <xf numFmtId="0" fontId="27" fillId="0" borderId="1" xfId="49" applyFont="1" applyBorder="1" applyAlignment="1">
      <alignment horizontal="left" vertical="top" wrapText="1"/>
    </xf>
    <xf numFmtId="0" fontId="27" fillId="0" borderId="6" xfId="49" applyFont="1" applyBorder="1" applyAlignment="1">
      <alignment vertical="top" wrapText="1"/>
    </xf>
    <xf numFmtId="0" fontId="27" fillId="0" borderId="10" xfId="49" applyFont="1" applyBorder="1" applyAlignment="1">
      <alignment horizontal="left" vertical="top" wrapText="1"/>
    </xf>
    <xf numFmtId="0" fontId="27" fillId="0" borderId="1" xfId="49" applyFont="1" applyBorder="1" applyAlignment="1">
      <alignment vertical="top" wrapText="1"/>
    </xf>
    <xf numFmtId="49" fontId="7" fillId="0" borderId="11" xfId="49" applyNumberFormat="1" applyFont="1" applyBorder="1" applyAlignment="1">
      <alignment vertical="top" wrapText="1"/>
    </xf>
    <xf numFmtId="49" fontId="7" fillId="0" borderId="6" xfId="49" applyNumberFormat="1" applyFont="1" applyBorder="1" applyAlignment="1">
      <alignment vertical="top" wrapText="1"/>
    </xf>
    <xf numFmtId="0" fontId="20" fillId="2" borderId="16" xfId="49" applyFont="1" applyFill="1" applyBorder="1" applyAlignment="1">
      <alignment horizontal="center" vertical="top"/>
    </xf>
    <xf numFmtId="0" fontId="28" fillId="0" borderId="10" xfId="0" applyFont="1" applyBorder="1" applyAlignment="1">
      <alignment horizontal="left" vertical="top" wrapText="1"/>
    </xf>
    <xf numFmtId="0" fontId="29" fillId="0" borderId="10" xfId="0" applyFont="1" applyBorder="1" applyAlignment="1">
      <alignment horizontal="left" vertical="top" wrapText="1"/>
    </xf>
    <xf numFmtId="49" fontId="26" fillId="0" borderId="6" xfId="49" applyNumberFormat="1" applyFont="1" applyBorder="1" applyAlignment="1">
      <alignment vertical="top" wrapText="1"/>
    </xf>
    <xf numFmtId="0" fontId="30" fillId="2" borderId="16" xfId="49" applyFont="1" applyFill="1" applyBorder="1" applyAlignment="1">
      <alignment horizontal="center" vertical="top"/>
    </xf>
    <xf numFmtId="9" fontId="31" fillId="12" borderId="1" xfId="49" applyNumberFormat="1" applyFont="1" applyFill="1" applyBorder="1" applyAlignment="1">
      <alignment horizontal="center" vertical="top"/>
    </xf>
    <xf numFmtId="0" fontId="32" fillId="6" borderId="9" xfId="49" applyFont="1" applyFill="1" applyBorder="1" applyAlignment="1">
      <alignment horizontal="center" vertical="top" wrapText="1"/>
    </xf>
    <xf numFmtId="0" fontId="33" fillId="0" borderId="10" xfId="0" applyFont="1" applyBorder="1" applyAlignment="1">
      <alignment horizontal="left" vertical="top" wrapText="1"/>
    </xf>
    <xf numFmtId="0" fontId="34" fillId="0" borderId="10" xfId="0" applyFont="1" applyBorder="1" applyAlignment="1">
      <alignment horizontal="left" vertical="top" wrapText="1"/>
    </xf>
    <xf numFmtId="49" fontId="27" fillId="0" borderId="6" xfId="49" applyNumberFormat="1" applyFont="1" applyBorder="1" applyAlignment="1">
      <alignment vertical="top" wrapText="1"/>
    </xf>
    <xf numFmtId="0" fontId="35" fillId="0" borderId="10" xfId="0" applyFont="1" applyBorder="1" applyAlignment="1">
      <alignment horizontal="left" vertical="top" wrapText="1"/>
    </xf>
    <xf numFmtId="0" fontId="21" fillId="0" borderId="1" xfId="0" applyFont="1" applyBorder="1" applyAlignment="1">
      <alignment horizontal="left" vertical="top" wrapText="1"/>
    </xf>
    <xf numFmtId="9" fontId="26" fillId="8" borderId="1" xfId="49" applyNumberFormat="1" applyFont="1" applyFill="1" applyBorder="1" applyAlignment="1">
      <alignment horizontal="center" vertical="top"/>
    </xf>
    <xf numFmtId="0" fontId="7" fillId="0" borderId="11" xfId="49" applyFont="1" applyBorder="1" applyAlignment="1">
      <alignment horizontal="left" vertical="top" wrapText="1"/>
    </xf>
    <xf numFmtId="0" fontId="0" fillId="0" borderId="1" xfId="0" applyBorder="1" applyAlignment="1">
      <alignment horizontal="left" vertical="top" wrapText="1"/>
    </xf>
    <xf numFmtId="49" fontId="7" fillId="0" borderId="11" xfId="49" applyNumberFormat="1" applyFont="1" applyBorder="1" applyAlignment="1">
      <alignment horizontal="left" vertical="top" wrapText="1"/>
    </xf>
    <xf numFmtId="0" fontId="5" fillId="6" borderId="13" xfId="49" applyFont="1" applyFill="1" applyBorder="1" applyAlignment="1">
      <alignment horizontal="left" vertical="top"/>
    </xf>
    <xf numFmtId="0" fontId="7" fillId="10" borderId="1" xfId="49" applyFont="1" applyFill="1" applyBorder="1" applyAlignment="1">
      <alignment horizontal="center" vertical="top" wrapText="1"/>
    </xf>
    <xf numFmtId="1" fontId="20" fillId="10" borderId="1" xfId="49" applyNumberFormat="1" applyFont="1" applyFill="1" applyBorder="1" applyAlignment="1">
      <alignment horizontal="center" vertical="top"/>
    </xf>
    <xf numFmtId="0" fontId="7" fillId="2" borderId="6" xfId="49" applyFont="1" applyFill="1" applyBorder="1" applyAlignment="1">
      <alignment horizontal="center" vertical="top"/>
    </xf>
    <xf numFmtId="0" fontId="7" fillId="2" borderId="7" xfId="49" applyFont="1" applyFill="1" applyBorder="1" applyAlignment="1">
      <alignment horizontal="center" vertical="top"/>
    </xf>
    <xf numFmtId="0" fontId="7" fillId="2" borderId="14" xfId="49" applyFont="1" applyFill="1" applyBorder="1" applyAlignment="1">
      <alignment horizontal="center" vertical="top"/>
    </xf>
    <xf numFmtId="0" fontId="36" fillId="3" borderId="0" xfId="0" applyFont="1" applyFill="1" applyAlignment="1">
      <alignment horizontal="center" vertical="top" wrapText="1"/>
    </xf>
    <xf numFmtId="0" fontId="0" fillId="3" borderId="0" xfId="0" applyFill="1" applyAlignment="1">
      <alignment horizontal="left" vertical="top"/>
    </xf>
    <xf numFmtId="0" fontId="0" fillId="3" borderId="0" xfId="0" applyFill="1"/>
    <xf numFmtId="0" fontId="0" fillId="4" borderId="0" xfId="0" applyFill="1"/>
    <xf numFmtId="0" fontId="37" fillId="3" borderId="0" xfId="49" applyFont="1" applyFill="1" applyAlignment="1">
      <alignment horizontal="left" vertical="top"/>
    </xf>
    <xf numFmtId="0" fontId="38" fillId="3" borderId="0" xfId="49" applyFont="1" applyFill="1" applyAlignment="1">
      <alignment horizontal="left" vertical="top" wrapText="1"/>
    </xf>
    <xf numFmtId="0" fontId="13" fillId="3" borderId="1" xfId="49" applyFont="1" applyFill="1" applyBorder="1" applyAlignment="1">
      <alignment horizontal="left" vertical="top"/>
    </xf>
    <xf numFmtId="0" fontId="39" fillId="3" borderId="2" xfId="49" applyFont="1" applyFill="1" applyBorder="1" applyAlignment="1" applyProtection="1">
      <alignment horizontal="left" vertical="top" wrapText="1"/>
      <protection locked="0"/>
    </xf>
    <xf numFmtId="0" fontId="39" fillId="3" borderId="3" xfId="49" applyFont="1" applyFill="1" applyBorder="1" applyAlignment="1" applyProtection="1">
      <alignment horizontal="left" vertical="top" wrapText="1"/>
      <protection locked="0"/>
    </xf>
    <xf numFmtId="0" fontId="39" fillId="3" borderId="4" xfId="49" applyFont="1" applyFill="1" applyBorder="1" applyAlignment="1" applyProtection="1">
      <alignment horizontal="left" vertical="top" wrapText="1"/>
      <protection locked="0"/>
    </xf>
    <xf numFmtId="0" fontId="12" fillId="3" borderId="2" xfId="49" applyFont="1" applyFill="1" applyBorder="1" applyAlignment="1" applyProtection="1">
      <alignment horizontal="left" vertical="top" wrapText="1"/>
      <protection locked="0"/>
    </xf>
    <xf numFmtId="0" fontId="12" fillId="3" borderId="3" xfId="49" applyFont="1" applyFill="1" applyBorder="1" applyAlignment="1" applyProtection="1">
      <alignment horizontal="left" vertical="top" wrapText="1"/>
      <protection locked="0"/>
    </xf>
    <xf numFmtId="0" fontId="12" fillId="3" borderId="4" xfId="49" applyFont="1" applyFill="1" applyBorder="1" applyAlignment="1" applyProtection="1">
      <alignment horizontal="left" vertical="top" wrapText="1"/>
      <protection locked="0"/>
    </xf>
    <xf numFmtId="0" fontId="5" fillId="3" borderId="1" xfId="49" applyFont="1" applyFill="1" applyBorder="1" applyAlignment="1">
      <alignment vertical="top"/>
    </xf>
    <xf numFmtId="0" fontId="0" fillId="3" borderId="0" xfId="0" applyFill="1" applyAlignment="1">
      <alignment vertical="top" wrapText="1"/>
    </xf>
    <xf numFmtId="0" fontId="36" fillId="4" borderId="1" xfId="0" applyFont="1" applyFill="1" applyBorder="1" applyAlignment="1">
      <alignment horizontal="center" vertical="top" wrapText="1"/>
    </xf>
    <xf numFmtId="0" fontId="36" fillId="4" borderId="18" xfId="0" applyFont="1" applyFill="1" applyBorder="1" applyAlignment="1">
      <alignment horizontal="center" vertical="top" wrapText="1"/>
    </xf>
    <xf numFmtId="0" fontId="40" fillId="0" borderId="1" xfId="0" applyFont="1" applyBorder="1" applyAlignment="1">
      <alignment horizontal="center" vertical="top" wrapText="1"/>
    </xf>
    <xf numFmtId="0" fontId="21" fillId="0" borderId="1" xfId="0" applyFont="1" applyBorder="1" applyAlignment="1">
      <alignment horizontal="center" vertical="top" wrapText="1"/>
    </xf>
    <xf numFmtId="0" fontId="37" fillId="0" borderId="1" xfId="0" applyFont="1" applyBorder="1" applyAlignment="1">
      <alignment horizontal="left" vertical="top" wrapText="1"/>
    </xf>
    <xf numFmtId="0" fontId="40" fillId="0" borderId="8" xfId="0" applyFont="1" applyBorder="1" applyAlignment="1">
      <alignment horizontal="center" vertical="top" wrapText="1"/>
    </xf>
    <xf numFmtId="0" fontId="21" fillId="0" borderId="8" xfId="0" applyFont="1" applyBorder="1" applyAlignment="1">
      <alignment horizontal="center" vertical="top" wrapText="1"/>
    </xf>
    <xf numFmtId="0" fontId="21" fillId="0" borderId="8" xfId="0" applyFont="1" applyBorder="1" applyAlignment="1">
      <alignment horizontal="left" vertical="top" wrapText="1"/>
    </xf>
    <xf numFmtId="0" fontId="37" fillId="0" borderId="8" xfId="0" applyFont="1" applyBorder="1" applyAlignment="1">
      <alignment horizontal="left" vertical="top" wrapText="1"/>
    </xf>
    <xf numFmtId="0" fontId="41" fillId="3" borderId="0" xfId="49" applyFont="1" applyFill="1" applyAlignment="1">
      <alignment horizontal="left" vertical="top"/>
    </xf>
    <xf numFmtId="0" fontId="14" fillId="3" borderId="11" xfId="49" applyFont="1" applyFill="1" applyBorder="1" applyAlignment="1" applyProtection="1">
      <alignment horizontal="left" vertical="top"/>
      <protection locked="0"/>
    </xf>
    <xf numFmtId="0" fontId="14" fillId="3" borderId="11" xfId="49" applyFont="1" applyFill="1" applyBorder="1" applyAlignment="1" applyProtection="1">
      <alignment horizontal="left" vertical="top" wrapText="1"/>
      <protection locked="0"/>
    </xf>
    <xf numFmtId="0" fontId="14" fillId="3" borderId="0" xfId="49" applyFont="1" applyFill="1" applyAlignment="1" applyProtection="1">
      <alignment horizontal="left" vertical="top" wrapText="1"/>
      <protection locked="0"/>
    </xf>
    <xf numFmtId="0" fontId="36" fillId="4" borderId="9" xfId="0" applyFont="1" applyFill="1" applyBorder="1" applyAlignment="1">
      <alignment horizontal="center" vertical="top" wrapText="1"/>
    </xf>
    <xf numFmtId="0" fontId="36" fillId="4" borderId="10" xfId="0" applyFont="1" applyFill="1" applyBorder="1" applyAlignment="1">
      <alignment horizontal="center" vertical="top" wrapText="1"/>
    </xf>
    <xf numFmtId="0" fontId="36" fillId="4" borderId="11" xfId="0" applyFont="1" applyFill="1" applyBorder="1" applyAlignment="1">
      <alignment horizontal="left" vertical="top" wrapText="1"/>
    </xf>
    <xf numFmtId="0" fontId="21" fillId="3" borderId="1" xfId="0" applyFont="1" applyFill="1" applyBorder="1" applyAlignment="1">
      <alignment horizontal="left" vertical="top" wrapText="1"/>
    </xf>
    <xf numFmtId="0" fontId="36" fillId="0" borderId="9" xfId="0" applyFont="1" applyBorder="1" applyAlignment="1">
      <alignment horizontal="left" vertical="top" wrapText="1"/>
    </xf>
    <xf numFmtId="0" fontId="21" fillId="3" borderId="8" xfId="0" applyFont="1" applyFill="1" applyBorder="1" applyAlignment="1">
      <alignment horizontal="left" vertical="top" wrapText="1"/>
    </xf>
    <xf numFmtId="0" fontId="0" fillId="3" borderId="9" xfId="0" applyFill="1" applyBorder="1" applyAlignment="1">
      <alignment horizontal="left" vertical="top"/>
    </xf>
    <xf numFmtId="0" fontId="0" fillId="3" borderId="1" xfId="0" applyFill="1" applyBorder="1" applyAlignment="1">
      <alignment horizontal="left" vertical="top"/>
    </xf>
    <xf numFmtId="0" fontId="0" fillId="3" borderId="8" xfId="0" applyFill="1" applyBorder="1" applyAlignment="1">
      <alignment horizontal="left" vertical="top"/>
    </xf>
    <xf numFmtId="16" fontId="7" fillId="0" borderId="10" xfId="49" applyNumberFormat="1" applyFont="1" applyBorder="1" applyAlignment="1" quotePrefix="1">
      <alignment horizontal="center" vertical="top" wrapText="1"/>
    </xf>
    <xf numFmtId="0" fontId="7" fillId="0" borderId="1" xfId="49" applyFont="1" applyBorder="1" applyAlignment="1" quotePrefix="1">
      <alignment horizontal="left" vertical="top" wrapText="1"/>
    </xf>
  </cellXfs>
  <cellStyles count="5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2" xfId="49"/>
    <cellStyle name="Normal 3" xfId="50"/>
  </cellStyles>
  <dxfs count="23">
    <dxf>
      <font>
        <name val="Wingdings"/>
        <scheme val="none"/>
        <charset val="2"/>
        <b val="1"/>
        <strike val="0"/>
        <u val="none"/>
        <sz val="8"/>
        <color theme="9" tint="-0.249977111117893"/>
      </font>
      <fill>
        <patternFill patternType="none"/>
      </fill>
      <alignment horizontal="center" vertical="top" wrapText="1"/>
      <border>
        <left style="thin">
          <color auto="1"/>
        </left>
        <right style="thin">
          <color auto="1"/>
        </right>
        <top style="thin">
          <color auto="1"/>
        </top>
        <bottom style="thin">
          <color auto="1"/>
        </bottom>
      </border>
    </dxf>
    <dxf>
      <font>
        <strike val="0"/>
        <u val="none"/>
        <sz val="8"/>
      </font>
      <fill>
        <patternFill patternType="none"/>
      </fill>
      <alignment horizontal="center" vertical="top" wrapText="1"/>
      <border>
        <left style="thin">
          <color auto="1"/>
        </left>
        <right style="thin">
          <color auto="1"/>
        </right>
        <top style="thin">
          <color auto="1"/>
        </top>
        <bottom style="thin">
          <color auto="1"/>
        </bottom>
      </border>
    </dxf>
    <dxf>
      <font>
        <strike val="0"/>
        <u val="none"/>
        <sz val="8"/>
      </font>
      <fill>
        <patternFill patternType="none"/>
      </fill>
      <alignment horizontal="center"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name val="Arial"/>
        <scheme val="none"/>
        <family val="2"/>
        <strike val="0"/>
        <u val="none"/>
        <sz val="8"/>
        <color auto="1"/>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center" vertical="top" wrapText="1"/>
      <border>
        <left style="thin">
          <color auto="1"/>
        </left>
        <right style="thin">
          <color auto="1"/>
        </right>
        <top style="thin">
          <color auto="1"/>
        </top>
        <bottom style="thin">
          <color auto="1"/>
        </bottom>
      </border>
    </dxf>
    <dxf>
      <font>
        <strike val="0"/>
        <u val="none"/>
        <sz val="8"/>
      </font>
      <fill>
        <patternFill patternType="none"/>
      </fill>
      <alignment horizontal="center"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name val="Arial"/>
        <scheme val="none"/>
        <family val="2"/>
        <strike val="0"/>
        <u val="none"/>
        <sz val="8"/>
        <color auto="1"/>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solid">
          <bgColor theme="0"/>
        </patternFill>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ill>
        <patternFill patternType="solid">
          <bgColor theme="0"/>
        </patternFill>
      </fill>
      <alignment horizontal="left" vertical="top"/>
      <border>
        <left style="thin">
          <color auto="1"/>
        </left>
        <right style="thin">
          <color auto="1"/>
        </right>
        <top style="thin">
          <color auto="1"/>
        </top>
        <bottom style="thin">
          <color auto="1"/>
        </bottom>
      </border>
    </dxf>
    <dxf>
      <font>
        <color theme="0" tint="-0.349986266670736"/>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ont>
        <strike val="1"/>
        <color theme="0" tint="-0.249946592608417"/>
      </font>
    </dxf>
    <dxf>
      <font>
        <color theme="0" tint="-0.249946592608417"/>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7" Type="http://schemas.openxmlformats.org/officeDocument/2006/relationships/sharedStrings" Target="sharedStrings.xml"/><Relationship Id="rId6" Type="http://schemas.openxmlformats.org/officeDocument/2006/relationships/theme" Target="theme/theme1.xml"/><Relationship Id="rId5" Type="http://schemas.openxmlformats.org/officeDocument/2006/relationships/externalLink" Target="externalLinks/externalLink1.xml"/><Relationship Id="rId4" Type="http://schemas.openxmlformats.org/officeDocument/2006/relationships/customXml" Target="../customXml/item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10</xdr:col>
      <xdr:colOff>763730</xdr:colOff>
      <xdr:row>12</xdr:row>
      <xdr:rowOff>277091</xdr:rowOff>
    </xdr:from>
    <xdr:to>
      <xdr:col>12</xdr:col>
      <xdr:colOff>114214</xdr:colOff>
      <xdr:row>12</xdr:row>
      <xdr:rowOff>1218453</xdr:rowOff>
    </xdr:to>
    <xdr:pic>
      <xdr:nvPicPr>
        <xdr:cNvPr id="2" name="Picture 1"/>
        <xdr:cNvPicPr>
          <a:picLocks noChangeAspect="1"/>
        </xdr:cNvPicPr>
      </xdr:nvPicPr>
      <xdr:blipFill>
        <a:blip r:embed="rId1"/>
        <a:stretch>
          <a:fillRect/>
        </a:stretch>
      </xdr:blipFill>
      <xdr:spPr>
        <a:xfrm>
          <a:off x="8726170" y="2909570"/>
          <a:ext cx="2030095" cy="94107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4037;&#20316;\&#39033;&#30446;&#36164;&#26009;\2013-2017%20&#26631;&#20934;&#21270;&#20250;&#35758;\2017-2019%203GPP&#26631;&#20934;&#21270;\RAN5\2018-2022%20RAN5&#20250;&#35758;\#97-2022&#24180;11&#26376;14~18&#26085;@Toulouse\CMCC&#25991;&#31295;-55&#31687;\PRD21%20-%202&#31687;\WP%20templates%20v1.1.0\DRAFT%20WP%20NR%20CA%20PC3%20FR1%20v1.1.0.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WP scope"/>
      <sheetName val="WP NR CA PC3 FR1"/>
      <sheetName val="Revision History WP template"/>
    </sheetNames>
    <sheetDataSet>
      <sheetData sheetId="0">
        <row r="7">
          <cell r="D7" t="str">
            <v>TBD</v>
          </cell>
        </row>
      </sheetData>
      <sheetData sheetId="1">
        <row r="5">
          <cell r="H5" t="str">
            <v>DL/- BCS0</v>
          </cell>
          <cell r="I5" t="str">
            <v/>
          </cell>
        </row>
        <row r="6">
          <cell r="H6" t="str">
            <v>DL/UL BCS0</v>
          </cell>
          <cell r="I6" t="str">
            <v/>
          </cell>
        </row>
        <row r="7">
          <cell r="H7" t="str">
            <v>DL/- new BCS</v>
          </cell>
          <cell r="I7" t="str">
            <v/>
          </cell>
        </row>
        <row r="8">
          <cell r="H8" t="str">
            <v>DL/UL new BCS</v>
          </cell>
          <cell r="I8" t="str">
            <v/>
          </cell>
        </row>
        <row r="9">
          <cell r="H9" t="str">
            <v>All</v>
          </cell>
          <cell r="I9" t="str">
            <v/>
          </cell>
        </row>
        <row r="10">
          <cell r="H10" t="str">
            <v>All BCS0</v>
          </cell>
          <cell r="I10" t="str">
            <v/>
          </cell>
        </row>
        <row r="11">
          <cell r="H11" t="str">
            <v>All new BCS</v>
          </cell>
          <cell r="I11" t="str">
            <v/>
          </cell>
        </row>
      </sheetData>
      <sheetData sheetId="2"/>
    </sheetDataSet>
  </externalBook>
</externalLink>
</file>

<file path=xl/tables/table1.xml><?xml version="1.0" encoding="utf-8"?>
<table xmlns="http://schemas.openxmlformats.org/spreadsheetml/2006/main" id="1" name="WPscopeTbl" displayName="WPscopeTbl" ref="A14:Q50" totalsRowShown="0">
  <autoFilter xmlns:etc="http://www.wps.cn/officeDocument/2017/etCustomData" ref="A14:Q50" etc:filterBottomFollowUsedRange="0"/>
  <tableColumns count="17">
    <tableColumn id="15" name="Marked config" dataDxfId="0"/>
    <tableColumn id="1" name="Release introduced in TS 38.101-x" dataDxfId="1"/>
    <tableColumn id="2" name="Type of band" dataDxfId="2"/>
    <tableColumn id="3" name="TS and Source Table" dataDxfId="3"/>
    <tableColumn id="4" name="NR band / NR band CBW Extension" dataDxfId="4"/>
    <tableColumn id="5" name="CBWs &#10;SCS[kHz]:[MHz]+...+[MHz]" dataDxfId="5"/>
    <tableColumn id="6" name="PC3 Status" dataDxfId="6"/>
    <tableColumn id="7" name="Completed Power Class(es)" dataDxfId="7"/>
    <tableColumn id="9" name="RAN5 Completion Meeting &#10;(PC3)" dataDxfId="8"/>
    <tableColumn id="10" name="Completion Reference&#10;(PC3)" dataDxfId="9"/>
    <tableColumn id="11" name="Interested operator&#10;(PC3)" dataDxfId="10"/>
    <tableColumn id="12" name="Responsible Company (contact)&#10;(PC3)" dataDxfId="11"/>
    <tableColumn id="13" name="Assignment&#10;[RAN5 meeting]&#10; (PC3)" dataDxfId="12"/>
    <tableColumn id="14" name="Applicable RAN5 WI code(s)  for CRs" dataDxfId="13"/>
    <tableColumn id="16" name="Band Sort Key" dataDxfId="14"/>
    <tableColumn id="17" name="Comments" dataDxfId="15"/>
    <tableColumn id="18" name="Introduced in PRD version" dataDxfId="16"/>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A1:R50"/>
  <sheetViews>
    <sheetView tabSelected="1" zoomScale="110" zoomScaleNormal="110" workbookViewId="0">
      <selection activeCell="E15" sqref="E15:F15"/>
    </sheetView>
  </sheetViews>
  <sheetFormatPr defaultColWidth="9.16666666666667" defaultRowHeight="14.1"/>
  <cols>
    <col min="1" max="1" width="6.58333333333333" style="196" customWidth="1"/>
    <col min="2" max="2" width="10.6666666666667" style="196" customWidth="1"/>
    <col min="3" max="3" width="17" style="196" customWidth="1"/>
    <col min="4" max="4" width="19.5833333333333" style="196" customWidth="1"/>
    <col min="5" max="5" width="22" style="196" customWidth="1"/>
    <col min="6" max="6" width="28.6666666666667" style="196" customWidth="1"/>
    <col min="7" max="7" width="10.6666666666667" style="196" hidden="1" customWidth="1"/>
    <col min="8" max="8" width="9.25" style="196" hidden="1" customWidth="1"/>
    <col min="9" max="9" width="11.5833333333333" style="196" hidden="1" customWidth="1"/>
    <col min="10" max="10" width="13.8333333333333" style="196" hidden="1" customWidth="1"/>
    <col min="11" max="11" width="20.5833333333333" style="196" customWidth="1"/>
    <col min="12" max="12" width="14.5833333333333" style="196" customWidth="1"/>
    <col min="13" max="13" width="13" style="196" customWidth="1"/>
    <col min="14" max="14" width="38.6666666666667" style="196" customWidth="1"/>
    <col min="15" max="15" width="6" style="196" hidden="1" customWidth="1"/>
    <col min="16" max="16" width="27.5833333333333" style="196" customWidth="1"/>
    <col min="17" max="17" width="9.16666666666667" style="196" hidden="1" customWidth="1"/>
    <col min="18" max="16384" width="9.16666666666667" style="196"/>
  </cols>
  <sheetData>
    <row r="1" ht="19.5" customHeight="1" spans="1:15">
      <c r="A1" s="197"/>
      <c r="B1" s="25" t="s">
        <v>0</v>
      </c>
      <c r="C1" s="25"/>
      <c r="D1" s="25"/>
      <c r="E1" s="25"/>
      <c r="F1" s="25"/>
      <c r="G1" s="25"/>
      <c r="H1" s="25"/>
      <c r="I1" s="25"/>
      <c r="J1" s="25"/>
      <c r="K1" s="25"/>
      <c r="L1" s="25"/>
      <c r="M1" s="25"/>
      <c r="N1" s="25"/>
      <c r="O1" s="218"/>
    </row>
    <row r="2" ht="17.25" customHeight="1" spans="2:15">
      <c r="B2" s="198" t="s">
        <v>1</v>
      </c>
      <c r="C2" s="198" t="str">
        <f ca="1" t="array" ref="C2">"WP NR band and CBW FR2 "&amp;INDIRECT("'Revision History WP template'!A3")</f>
        <v>WP NR band and CBW FR2 v1.15.0</v>
      </c>
      <c r="D2" s="198"/>
      <c r="E2" s="198"/>
      <c r="F2" s="198"/>
      <c r="G2" s="198"/>
      <c r="H2" s="198"/>
      <c r="I2" s="198"/>
      <c r="J2" s="198"/>
      <c r="K2" s="198"/>
      <c r="L2" s="198"/>
      <c r="M2" s="198"/>
      <c r="N2" s="198"/>
      <c r="O2" s="218"/>
    </row>
    <row r="3" ht="30" customHeight="1" spans="2:15">
      <c r="B3" s="199" t="s">
        <v>2</v>
      </c>
      <c r="C3" s="199"/>
      <c r="D3" s="199"/>
      <c r="E3" s="199"/>
      <c r="F3" s="199"/>
      <c r="G3" s="199"/>
      <c r="H3" s="199"/>
      <c r="I3" s="199"/>
      <c r="J3" s="199"/>
      <c r="K3" s="199"/>
      <c r="L3" s="199"/>
      <c r="M3" s="199"/>
      <c r="N3" s="199"/>
      <c r="O3" s="126"/>
    </row>
    <row r="4" ht="17.7" spans="2:15">
      <c r="B4" s="27" t="s">
        <v>3</v>
      </c>
      <c r="C4" s="27"/>
      <c r="D4" s="27"/>
      <c r="E4" s="27"/>
      <c r="F4" s="27"/>
      <c r="G4" s="27"/>
      <c r="H4" s="27"/>
      <c r="I4" s="27"/>
      <c r="J4" s="78"/>
      <c r="K4" s="79"/>
      <c r="L4" s="79"/>
      <c r="M4" s="24"/>
      <c r="N4" s="24"/>
      <c r="O4" s="24"/>
    </row>
    <row r="5" ht="15" spans="1:15">
      <c r="A5" s="28"/>
      <c r="B5" s="200" t="s">
        <v>4</v>
      </c>
      <c r="C5" s="200"/>
      <c r="D5" s="201" t="str">
        <f ca="1" t="array" ref="D5">SUBSTITUTE(MID(CELL("filename"),SEARCH("[",CELL("filename"))+1,SEARCH("]",CELL("filename"))-SEARCH("[",CELL("filename"))-1),".xlsx","")</f>
        <v>WP NR band and CBW FR2 v1.15.0</v>
      </c>
      <c r="E5" s="202"/>
      <c r="F5" s="203"/>
      <c r="J5" s="219" t="s">
        <v>5</v>
      </c>
      <c r="K5" s="84"/>
      <c r="L5" s="84"/>
      <c r="M5" s="84"/>
      <c r="N5" s="84"/>
      <c r="O5" s="84"/>
    </row>
    <row r="6" spans="1:15">
      <c r="A6" s="28"/>
      <c r="B6" s="40" t="s">
        <v>6</v>
      </c>
      <c r="C6" s="40"/>
      <c r="D6" s="204"/>
      <c r="E6" s="205"/>
      <c r="F6" s="206"/>
      <c r="J6" s="219" t="s">
        <v>7</v>
      </c>
      <c r="K6" s="84"/>
      <c r="L6" s="84"/>
      <c r="M6" s="84"/>
      <c r="N6" s="84"/>
      <c r="O6" s="84"/>
    </row>
    <row r="7" ht="15" customHeight="1" spans="1:15">
      <c r="A7" s="28"/>
      <c r="B7" s="40" t="s">
        <v>8</v>
      </c>
      <c r="C7" s="40"/>
      <c r="D7" s="204" t="s">
        <v>9</v>
      </c>
      <c r="E7" s="205"/>
      <c r="F7" s="206"/>
      <c r="J7" s="220" t="s">
        <v>10</v>
      </c>
      <c r="K7" s="221"/>
      <c r="L7" s="221"/>
      <c r="M7" s="221"/>
      <c r="N7" s="221"/>
      <c r="O7" s="221"/>
    </row>
    <row r="8" spans="1:15">
      <c r="A8" s="28"/>
      <c r="B8" s="40" t="s">
        <v>11</v>
      </c>
      <c r="C8" s="40"/>
      <c r="D8" s="204"/>
      <c r="E8" s="205"/>
      <c r="F8" s="206"/>
      <c r="J8" s="220"/>
      <c r="K8" s="221"/>
      <c r="L8" s="221"/>
      <c r="M8" s="221"/>
      <c r="N8" s="221"/>
      <c r="O8" s="221"/>
    </row>
    <row r="10" ht="17.7" spans="2:18">
      <c r="B10" s="207" t="s">
        <v>12</v>
      </c>
      <c r="C10" s="207"/>
      <c r="D10" s="90" t="str">
        <f>'WP NR band and CBW FR2'!I12</f>
        <v/>
      </c>
      <c r="E10" s="27"/>
      <c r="F10" s="27"/>
      <c r="G10" s="27"/>
      <c r="H10" s="27"/>
      <c r="I10" s="27"/>
      <c r="R10" s="221"/>
    </row>
    <row r="11" spans="18:18">
      <c r="R11" s="221"/>
    </row>
    <row r="12" ht="18.75" customHeight="1" spans="2:9">
      <c r="B12" s="27" t="s">
        <v>13</v>
      </c>
      <c r="C12" s="27"/>
      <c r="D12" s="27"/>
      <c r="E12" s="27"/>
      <c r="F12" s="27"/>
      <c r="G12" s="27"/>
      <c r="H12" s="27"/>
      <c r="I12" s="27"/>
    </row>
    <row r="13" ht="108" customHeight="1" spans="1:13">
      <c r="A13" s="208"/>
      <c r="B13" s="208" t="s">
        <v>14</v>
      </c>
      <c r="C13" s="208"/>
      <c r="D13" s="208"/>
      <c r="E13" s="208"/>
      <c r="F13" s="208"/>
      <c r="G13" s="208"/>
      <c r="H13" s="208"/>
      <c r="I13" s="208"/>
      <c r="J13" s="208"/>
      <c r="K13" s="208"/>
      <c r="L13" s="208"/>
      <c r="M13" s="208"/>
    </row>
    <row r="14" s="194" customFormat="1" ht="31.5" spans="1:17">
      <c r="A14" s="209" t="s">
        <v>15</v>
      </c>
      <c r="B14" s="209" t="s">
        <v>16</v>
      </c>
      <c r="C14" s="209" t="s">
        <v>17</v>
      </c>
      <c r="D14" s="209" t="s">
        <v>18</v>
      </c>
      <c r="E14" s="209" t="s">
        <v>19</v>
      </c>
      <c r="F14" s="209" t="s">
        <v>20</v>
      </c>
      <c r="G14" s="209" t="s">
        <v>21</v>
      </c>
      <c r="H14" s="210" t="s">
        <v>22</v>
      </c>
      <c r="I14" s="222" t="s">
        <v>23</v>
      </c>
      <c r="J14" s="222" t="s">
        <v>24</v>
      </c>
      <c r="K14" s="222" t="s">
        <v>25</v>
      </c>
      <c r="L14" s="222" t="s">
        <v>26</v>
      </c>
      <c r="M14" s="222" t="s">
        <v>27</v>
      </c>
      <c r="N14" s="223" t="s">
        <v>28</v>
      </c>
      <c r="O14" s="224" t="s">
        <v>29</v>
      </c>
      <c r="P14" s="223" t="s">
        <v>11</v>
      </c>
      <c r="Q14" s="223" t="s">
        <v>30</v>
      </c>
    </row>
    <row r="15" s="195" customFormat="1" spans="1:17">
      <c r="A15" s="211"/>
      <c r="B15" s="212"/>
      <c r="C15" s="212"/>
      <c r="D15" s="183"/>
      <c r="E15" s="183"/>
      <c r="F15" s="183"/>
      <c r="G15" s="212" t="s">
        <v>31</v>
      </c>
      <c r="H15" s="212" t="s">
        <v>32</v>
      </c>
      <c r="I15" s="183" t="s">
        <v>33</v>
      </c>
      <c r="J15" s="183" t="s">
        <v>33</v>
      </c>
      <c r="K15" s="183"/>
      <c r="L15" s="183"/>
      <c r="M15" s="213"/>
      <c r="N15" s="183"/>
      <c r="O15" s="225" t="s">
        <v>34</v>
      </c>
      <c r="P15" s="226"/>
      <c r="Q15" s="228" t="s">
        <v>35</v>
      </c>
    </row>
    <row r="16" spans="1:17">
      <c r="A16" s="211"/>
      <c r="B16" s="212"/>
      <c r="C16" s="212"/>
      <c r="D16" s="183"/>
      <c r="E16" s="183"/>
      <c r="F16" s="183"/>
      <c r="G16" s="212"/>
      <c r="H16" s="212"/>
      <c r="I16" s="183"/>
      <c r="J16" s="183"/>
      <c r="K16" s="183"/>
      <c r="L16" s="183"/>
      <c r="M16" s="213"/>
      <c r="N16" s="183"/>
      <c r="O16" s="225"/>
      <c r="P16" s="183"/>
      <c r="Q16" s="229"/>
    </row>
    <row r="17" spans="1:17">
      <c r="A17" s="211"/>
      <c r="B17" s="212"/>
      <c r="C17" s="212"/>
      <c r="D17" s="183"/>
      <c r="E17" s="213"/>
      <c r="F17" s="183"/>
      <c r="G17" s="212"/>
      <c r="H17" s="212"/>
      <c r="I17" s="183"/>
      <c r="J17" s="183"/>
      <c r="K17" s="183"/>
      <c r="L17" s="183"/>
      <c r="M17" s="213"/>
      <c r="N17" s="183"/>
      <c r="O17" s="225"/>
      <c r="P17" s="183"/>
      <c r="Q17" s="229"/>
    </row>
    <row r="18" spans="1:17">
      <c r="A18" s="211"/>
      <c r="B18" s="212"/>
      <c r="C18" s="212"/>
      <c r="D18" s="183"/>
      <c r="E18" s="213"/>
      <c r="F18" s="183"/>
      <c r="G18" s="212"/>
      <c r="H18" s="212"/>
      <c r="I18" s="183"/>
      <c r="J18" s="183"/>
      <c r="K18" s="183"/>
      <c r="L18" s="183"/>
      <c r="M18" s="213"/>
      <c r="N18" s="183"/>
      <c r="O18" s="225"/>
      <c r="P18" s="183"/>
      <c r="Q18" s="229"/>
    </row>
    <row r="19" spans="1:17">
      <c r="A19" s="211"/>
      <c r="B19" s="212"/>
      <c r="C19" s="212"/>
      <c r="D19" s="183"/>
      <c r="E19" s="213"/>
      <c r="F19" s="183"/>
      <c r="G19" s="212"/>
      <c r="H19" s="212"/>
      <c r="I19" s="183"/>
      <c r="J19" s="183"/>
      <c r="K19" s="183"/>
      <c r="L19" s="183"/>
      <c r="M19" s="213"/>
      <c r="N19" s="183"/>
      <c r="O19" s="225"/>
      <c r="P19" s="183"/>
      <c r="Q19" s="229"/>
    </row>
    <row r="20" spans="1:17">
      <c r="A20" s="211"/>
      <c r="B20" s="212"/>
      <c r="C20" s="212"/>
      <c r="D20" s="183"/>
      <c r="E20" s="213"/>
      <c r="F20" s="183"/>
      <c r="G20" s="212"/>
      <c r="H20" s="212"/>
      <c r="I20" s="183"/>
      <c r="J20" s="183"/>
      <c r="K20" s="183"/>
      <c r="L20" s="183"/>
      <c r="M20" s="213"/>
      <c r="N20" s="183"/>
      <c r="O20" s="225"/>
      <c r="P20" s="183"/>
      <c r="Q20" s="229"/>
    </row>
    <row r="21" spans="1:17">
      <c r="A21" s="211"/>
      <c r="B21" s="212"/>
      <c r="C21" s="212"/>
      <c r="D21" s="183"/>
      <c r="E21" s="213"/>
      <c r="F21" s="183"/>
      <c r="G21" s="212"/>
      <c r="H21" s="212"/>
      <c r="I21" s="183"/>
      <c r="J21" s="183"/>
      <c r="K21" s="183"/>
      <c r="L21" s="183"/>
      <c r="M21" s="213"/>
      <c r="N21" s="183"/>
      <c r="O21" s="225"/>
      <c r="P21" s="183"/>
      <c r="Q21" s="229"/>
    </row>
    <row r="22" spans="1:17">
      <c r="A22" s="211"/>
      <c r="B22" s="212"/>
      <c r="C22" s="212"/>
      <c r="D22" s="183"/>
      <c r="E22" s="213"/>
      <c r="F22" s="183"/>
      <c r="G22" s="212"/>
      <c r="H22" s="212"/>
      <c r="I22" s="183"/>
      <c r="J22" s="183"/>
      <c r="K22" s="183"/>
      <c r="L22" s="183"/>
      <c r="M22" s="213"/>
      <c r="N22" s="183"/>
      <c r="O22" s="225"/>
      <c r="P22" s="183"/>
      <c r="Q22" s="229"/>
    </row>
    <row r="23" spans="1:17">
      <c r="A23" s="211"/>
      <c r="B23" s="212"/>
      <c r="C23" s="212"/>
      <c r="D23" s="183"/>
      <c r="E23" s="213"/>
      <c r="F23" s="183"/>
      <c r="G23" s="212"/>
      <c r="H23" s="212"/>
      <c r="I23" s="183"/>
      <c r="J23" s="183"/>
      <c r="K23" s="183"/>
      <c r="L23" s="183"/>
      <c r="M23" s="213"/>
      <c r="N23" s="183"/>
      <c r="O23" s="225"/>
      <c r="P23" s="183"/>
      <c r="Q23" s="229"/>
    </row>
    <row r="24" spans="1:17">
      <c r="A24" s="211"/>
      <c r="B24" s="212"/>
      <c r="C24" s="212"/>
      <c r="D24" s="183"/>
      <c r="E24" s="213"/>
      <c r="F24" s="183"/>
      <c r="G24" s="212"/>
      <c r="H24" s="212"/>
      <c r="I24" s="183"/>
      <c r="J24" s="183"/>
      <c r="K24" s="183"/>
      <c r="L24" s="183"/>
      <c r="M24" s="213"/>
      <c r="N24" s="183"/>
      <c r="O24" s="225"/>
      <c r="P24" s="183"/>
      <c r="Q24" s="229"/>
    </row>
    <row r="25" spans="1:17">
      <c r="A25" s="211"/>
      <c r="B25" s="212"/>
      <c r="C25" s="212"/>
      <c r="D25" s="183"/>
      <c r="E25" s="213"/>
      <c r="F25" s="183"/>
      <c r="G25" s="212"/>
      <c r="H25" s="212"/>
      <c r="I25" s="183"/>
      <c r="J25" s="183"/>
      <c r="K25" s="183"/>
      <c r="L25" s="183"/>
      <c r="M25" s="213"/>
      <c r="N25" s="183"/>
      <c r="O25" s="225"/>
      <c r="P25" s="183"/>
      <c r="Q25" s="229"/>
    </row>
    <row r="26" spans="1:17">
      <c r="A26" s="211"/>
      <c r="B26" s="212"/>
      <c r="C26" s="212"/>
      <c r="D26" s="183"/>
      <c r="E26" s="213"/>
      <c r="F26" s="183"/>
      <c r="G26" s="212"/>
      <c r="H26" s="212"/>
      <c r="I26" s="183"/>
      <c r="J26" s="183"/>
      <c r="K26" s="183"/>
      <c r="L26" s="183"/>
      <c r="M26" s="213"/>
      <c r="N26" s="183"/>
      <c r="O26" s="225"/>
      <c r="P26" s="183"/>
      <c r="Q26" s="229"/>
    </row>
    <row r="27" spans="1:17">
      <c r="A27" s="211"/>
      <c r="B27" s="212"/>
      <c r="C27" s="212"/>
      <c r="D27" s="183"/>
      <c r="E27" s="213"/>
      <c r="F27" s="183"/>
      <c r="G27" s="212"/>
      <c r="H27" s="212"/>
      <c r="I27" s="183"/>
      <c r="J27" s="183"/>
      <c r="K27" s="183"/>
      <c r="L27" s="183"/>
      <c r="M27" s="213"/>
      <c r="N27" s="183"/>
      <c r="O27" s="225"/>
      <c r="P27" s="183"/>
      <c r="Q27" s="229"/>
    </row>
    <row r="28" spans="1:17">
      <c r="A28" s="211"/>
      <c r="B28" s="212"/>
      <c r="C28" s="212"/>
      <c r="D28" s="183"/>
      <c r="E28" s="213"/>
      <c r="F28" s="183"/>
      <c r="G28" s="212"/>
      <c r="H28" s="212"/>
      <c r="I28" s="183"/>
      <c r="J28" s="183"/>
      <c r="K28" s="183"/>
      <c r="L28" s="183"/>
      <c r="M28" s="213"/>
      <c r="N28" s="183"/>
      <c r="O28" s="225"/>
      <c r="P28" s="183"/>
      <c r="Q28" s="229"/>
    </row>
    <row r="29" spans="1:17">
      <c r="A29" s="211"/>
      <c r="B29" s="212"/>
      <c r="C29" s="212"/>
      <c r="D29" s="183"/>
      <c r="E29" s="213"/>
      <c r="F29" s="183"/>
      <c r="G29" s="212"/>
      <c r="H29" s="212"/>
      <c r="I29" s="183"/>
      <c r="J29" s="183"/>
      <c r="K29" s="183"/>
      <c r="L29" s="183"/>
      <c r="M29" s="213"/>
      <c r="N29" s="183"/>
      <c r="O29" s="225"/>
      <c r="P29" s="183"/>
      <c r="Q29" s="229"/>
    </row>
    <row r="30" spans="1:17">
      <c r="A30" s="211"/>
      <c r="B30" s="212"/>
      <c r="C30" s="212"/>
      <c r="D30" s="183"/>
      <c r="E30" s="213"/>
      <c r="F30" s="183"/>
      <c r="G30" s="212"/>
      <c r="H30" s="212"/>
      <c r="I30" s="183"/>
      <c r="J30" s="183"/>
      <c r="K30" s="183"/>
      <c r="L30" s="183"/>
      <c r="M30" s="213"/>
      <c r="N30" s="183"/>
      <c r="O30" s="225"/>
      <c r="P30" s="183"/>
      <c r="Q30" s="229"/>
    </row>
    <row r="31" spans="1:17">
      <c r="A31" s="211"/>
      <c r="B31" s="212"/>
      <c r="C31" s="212"/>
      <c r="D31" s="183"/>
      <c r="E31" s="213"/>
      <c r="F31" s="183"/>
      <c r="G31" s="212"/>
      <c r="H31" s="212"/>
      <c r="I31" s="183"/>
      <c r="J31" s="183"/>
      <c r="K31" s="183"/>
      <c r="L31" s="183"/>
      <c r="M31" s="213"/>
      <c r="N31" s="183"/>
      <c r="O31" s="225"/>
      <c r="P31" s="183"/>
      <c r="Q31" s="229"/>
    </row>
    <row r="32" spans="1:17">
      <c r="A32" s="211"/>
      <c r="B32" s="212"/>
      <c r="C32" s="212"/>
      <c r="D32" s="183"/>
      <c r="E32" s="213"/>
      <c r="F32" s="183"/>
      <c r="G32" s="212"/>
      <c r="H32" s="212"/>
      <c r="I32" s="183"/>
      <c r="J32" s="183"/>
      <c r="K32" s="183"/>
      <c r="L32" s="183"/>
      <c r="M32" s="213"/>
      <c r="N32" s="183"/>
      <c r="O32" s="225"/>
      <c r="P32" s="183"/>
      <c r="Q32" s="229"/>
    </row>
    <row r="33" spans="1:17">
      <c r="A33" s="211"/>
      <c r="B33" s="212"/>
      <c r="C33" s="212"/>
      <c r="D33" s="183"/>
      <c r="E33" s="213"/>
      <c r="F33" s="183"/>
      <c r="G33" s="212"/>
      <c r="H33" s="212"/>
      <c r="I33" s="183"/>
      <c r="J33" s="183"/>
      <c r="K33" s="183"/>
      <c r="L33" s="183"/>
      <c r="M33" s="213"/>
      <c r="N33" s="183"/>
      <c r="O33" s="225"/>
      <c r="P33" s="183"/>
      <c r="Q33" s="229"/>
    </row>
    <row r="34" spans="1:17">
      <c r="A34" s="211"/>
      <c r="B34" s="212"/>
      <c r="C34" s="212"/>
      <c r="D34" s="183"/>
      <c r="E34" s="213"/>
      <c r="F34" s="183"/>
      <c r="G34" s="212"/>
      <c r="H34" s="212"/>
      <c r="I34" s="183"/>
      <c r="J34" s="183"/>
      <c r="K34" s="183"/>
      <c r="L34" s="183"/>
      <c r="M34" s="213"/>
      <c r="N34" s="183"/>
      <c r="O34" s="225"/>
      <c r="P34" s="183"/>
      <c r="Q34" s="229"/>
    </row>
    <row r="35" spans="1:17">
      <c r="A35" s="211"/>
      <c r="B35" s="212"/>
      <c r="C35" s="212"/>
      <c r="D35" s="183"/>
      <c r="E35" s="213"/>
      <c r="F35" s="183"/>
      <c r="G35" s="212"/>
      <c r="H35" s="212"/>
      <c r="I35" s="183"/>
      <c r="J35" s="183"/>
      <c r="K35" s="183"/>
      <c r="L35" s="183"/>
      <c r="M35" s="213"/>
      <c r="N35" s="183"/>
      <c r="O35" s="225"/>
      <c r="P35" s="183"/>
      <c r="Q35" s="229"/>
    </row>
    <row r="36" spans="1:17">
      <c r="A36" s="211"/>
      <c r="B36" s="212"/>
      <c r="C36" s="212"/>
      <c r="D36" s="183"/>
      <c r="E36" s="213"/>
      <c r="F36" s="183"/>
      <c r="G36" s="212"/>
      <c r="H36" s="212"/>
      <c r="I36" s="183"/>
      <c r="J36" s="183"/>
      <c r="K36" s="183"/>
      <c r="L36" s="183"/>
      <c r="M36" s="213"/>
      <c r="N36" s="183"/>
      <c r="O36" s="225"/>
      <c r="P36" s="183"/>
      <c r="Q36" s="229"/>
    </row>
    <row r="37" spans="1:17">
      <c r="A37" s="211"/>
      <c r="B37" s="212"/>
      <c r="C37" s="212"/>
      <c r="D37" s="183"/>
      <c r="E37" s="213"/>
      <c r="F37" s="183"/>
      <c r="G37" s="212"/>
      <c r="H37" s="212"/>
      <c r="I37" s="183"/>
      <c r="J37" s="183"/>
      <c r="K37" s="183"/>
      <c r="L37" s="183"/>
      <c r="M37" s="213"/>
      <c r="N37" s="183"/>
      <c r="O37" s="225"/>
      <c r="P37" s="183"/>
      <c r="Q37" s="229"/>
    </row>
    <row r="38" spans="1:17">
      <c r="A38" s="211"/>
      <c r="B38" s="212"/>
      <c r="C38" s="212"/>
      <c r="D38" s="183"/>
      <c r="E38" s="213"/>
      <c r="F38" s="183"/>
      <c r="G38" s="212"/>
      <c r="H38" s="212"/>
      <c r="I38" s="183"/>
      <c r="J38" s="183"/>
      <c r="K38" s="183"/>
      <c r="L38" s="183"/>
      <c r="M38" s="213"/>
      <c r="N38" s="183"/>
      <c r="O38" s="225"/>
      <c r="P38" s="183"/>
      <c r="Q38" s="229"/>
    </row>
    <row r="39" spans="1:17">
      <c r="A39" s="211"/>
      <c r="B39" s="212"/>
      <c r="C39" s="212"/>
      <c r="D39" s="183"/>
      <c r="E39" s="213"/>
      <c r="F39" s="183"/>
      <c r="G39" s="212"/>
      <c r="H39" s="212"/>
      <c r="I39" s="183"/>
      <c r="J39" s="183"/>
      <c r="K39" s="183"/>
      <c r="L39" s="183"/>
      <c r="M39" s="213"/>
      <c r="N39" s="183"/>
      <c r="O39" s="225"/>
      <c r="P39" s="183"/>
      <c r="Q39" s="229"/>
    </row>
    <row r="40" spans="1:17">
      <c r="A40" s="211"/>
      <c r="B40" s="212"/>
      <c r="C40" s="212"/>
      <c r="D40" s="183"/>
      <c r="E40" s="213"/>
      <c r="F40" s="183"/>
      <c r="G40" s="212"/>
      <c r="H40" s="212"/>
      <c r="I40" s="183"/>
      <c r="J40" s="183"/>
      <c r="K40" s="183"/>
      <c r="L40" s="183"/>
      <c r="M40" s="213"/>
      <c r="N40" s="183"/>
      <c r="O40" s="225"/>
      <c r="P40" s="183"/>
      <c r="Q40" s="229"/>
    </row>
    <row r="41" spans="1:17">
      <c r="A41" s="211"/>
      <c r="B41" s="212"/>
      <c r="C41" s="212"/>
      <c r="D41" s="183"/>
      <c r="E41" s="213"/>
      <c r="F41" s="183"/>
      <c r="G41" s="212"/>
      <c r="H41" s="212"/>
      <c r="I41" s="183"/>
      <c r="J41" s="183"/>
      <c r="K41" s="183"/>
      <c r="L41" s="183"/>
      <c r="M41" s="213"/>
      <c r="N41" s="183"/>
      <c r="O41" s="225"/>
      <c r="P41" s="183"/>
      <c r="Q41" s="229"/>
    </row>
    <row r="42" spans="1:17">
      <c r="A42" s="211"/>
      <c r="B42" s="212"/>
      <c r="C42" s="212"/>
      <c r="D42" s="183"/>
      <c r="E42" s="213"/>
      <c r="F42" s="183"/>
      <c r="G42" s="212"/>
      <c r="H42" s="212"/>
      <c r="I42" s="183"/>
      <c r="J42" s="183"/>
      <c r="K42" s="183"/>
      <c r="L42" s="183"/>
      <c r="M42" s="213"/>
      <c r="N42" s="183"/>
      <c r="O42" s="225"/>
      <c r="P42" s="183"/>
      <c r="Q42" s="229"/>
    </row>
    <row r="43" spans="1:17">
      <c r="A43" s="211"/>
      <c r="B43" s="212"/>
      <c r="C43" s="212"/>
      <c r="D43" s="183"/>
      <c r="E43" s="213"/>
      <c r="F43" s="183"/>
      <c r="G43" s="212"/>
      <c r="H43" s="212"/>
      <c r="I43" s="183"/>
      <c r="J43" s="183"/>
      <c r="K43" s="183"/>
      <c r="L43" s="183"/>
      <c r="M43" s="213"/>
      <c r="N43" s="183"/>
      <c r="O43" s="225"/>
      <c r="P43" s="183"/>
      <c r="Q43" s="229"/>
    </row>
    <row r="44" spans="1:17">
      <c r="A44" s="211"/>
      <c r="B44" s="212"/>
      <c r="C44" s="212"/>
      <c r="D44" s="183"/>
      <c r="E44" s="213"/>
      <c r="F44" s="183"/>
      <c r="G44" s="212"/>
      <c r="H44" s="212"/>
      <c r="I44" s="183"/>
      <c r="J44" s="183"/>
      <c r="K44" s="183"/>
      <c r="L44" s="183"/>
      <c r="M44" s="213"/>
      <c r="N44" s="183"/>
      <c r="O44" s="225"/>
      <c r="P44" s="183"/>
      <c r="Q44" s="229"/>
    </row>
    <row r="45" spans="1:17">
      <c r="A45" s="211"/>
      <c r="B45" s="212"/>
      <c r="C45" s="212"/>
      <c r="D45" s="183"/>
      <c r="E45" s="213"/>
      <c r="F45" s="183"/>
      <c r="G45" s="212"/>
      <c r="H45" s="212"/>
      <c r="I45" s="183"/>
      <c r="J45" s="183"/>
      <c r="K45" s="183"/>
      <c r="L45" s="183"/>
      <c r="M45" s="213"/>
      <c r="N45" s="183"/>
      <c r="O45" s="225"/>
      <c r="P45" s="183"/>
      <c r="Q45" s="229"/>
    </row>
    <row r="46" spans="1:17">
      <c r="A46" s="211"/>
      <c r="B46" s="212"/>
      <c r="C46" s="212"/>
      <c r="D46" s="183"/>
      <c r="E46" s="213"/>
      <c r="F46" s="183"/>
      <c r="G46" s="212"/>
      <c r="H46" s="212"/>
      <c r="I46" s="183"/>
      <c r="J46" s="183"/>
      <c r="K46" s="183"/>
      <c r="L46" s="183"/>
      <c r="M46" s="213"/>
      <c r="N46" s="183"/>
      <c r="O46" s="225"/>
      <c r="P46" s="183"/>
      <c r="Q46" s="229"/>
    </row>
    <row r="47" spans="1:17">
      <c r="A47" s="211"/>
      <c r="B47" s="212"/>
      <c r="C47" s="212"/>
      <c r="D47" s="183"/>
      <c r="E47" s="213"/>
      <c r="F47" s="183"/>
      <c r="G47" s="212"/>
      <c r="H47" s="212"/>
      <c r="I47" s="183"/>
      <c r="J47" s="183"/>
      <c r="K47" s="183"/>
      <c r="L47" s="183"/>
      <c r="M47" s="213"/>
      <c r="N47" s="183"/>
      <c r="O47" s="225"/>
      <c r="P47" s="183"/>
      <c r="Q47" s="229"/>
    </row>
    <row r="48" spans="1:17">
      <c r="A48" s="211"/>
      <c r="B48" s="212"/>
      <c r="C48" s="212"/>
      <c r="D48" s="183"/>
      <c r="E48" s="213"/>
      <c r="F48" s="183"/>
      <c r="G48" s="212"/>
      <c r="H48" s="212"/>
      <c r="I48" s="183"/>
      <c r="J48" s="183"/>
      <c r="K48" s="183"/>
      <c r="L48" s="183"/>
      <c r="M48" s="213"/>
      <c r="N48" s="183"/>
      <c r="O48" s="225"/>
      <c r="P48" s="183"/>
      <c r="Q48" s="229"/>
    </row>
    <row r="49" spans="1:17">
      <c r="A49" s="211"/>
      <c r="B49" s="212"/>
      <c r="C49" s="212"/>
      <c r="D49" s="183"/>
      <c r="E49" s="213"/>
      <c r="F49" s="183"/>
      <c r="G49" s="212"/>
      <c r="H49" s="212"/>
      <c r="I49" s="183"/>
      <c r="J49" s="183"/>
      <c r="K49" s="183"/>
      <c r="L49" s="183"/>
      <c r="M49" s="213"/>
      <c r="N49" s="183"/>
      <c r="O49" s="225"/>
      <c r="P49" s="183"/>
      <c r="Q49" s="229"/>
    </row>
    <row r="50" spans="1:17">
      <c r="A50" s="214"/>
      <c r="B50" s="215"/>
      <c r="C50" s="215"/>
      <c r="D50" s="216"/>
      <c r="E50" s="217"/>
      <c r="F50" s="216"/>
      <c r="G50" s="215"/>
      <c r="H50" s="215"/>
      <c r="I50" s="216"/>
      <c r="J50" s="216"/>
      <c r="K50" s="216"/>
      <c r="L50" s="216"/>
      <c r="M50" s="217"/>
      <c r="N50" s="216"/>
      <c r="O50" s="227"/>
      <c r="P50" s="216"/>
      <c r="Q50" s="230"/>
    </row>
  </sheetData>
  <protectedRanges>
    <protectedRange sqref="D6:F8 J8 L8:Q8" name="Range1"/>
  </protectedRanges>
  <mergeCells count="19">
    <mergeCell ref="B1:N1"/>
    <mergeCell ref="C2:N2"/>
    <mergeCell ref="B3:N3"/>
    <mergeCell ref="B4:I4"/>
    <mergeCell ref="B5:C5"/>
    <mergeCell ref="D5:F5"/>
    <mergeCell ref="J5:N5"/>
    <mergeCell ref="B6:C6"/>
    <mergeCell ref="D6:F6"/>
    <mergeCell ref="J6:N6"/>
    <mergeCell ref="B7:C7"/>
    <mergeCell ref="D7:F7"/>
    <mergeCell ref="J7:N7"/>
    <mergeCell ref="B8:C8"/>
    <mergeCell ref="D8:F8"/>
    <mergeCell ref="J8:N8"/>
    <mergeCell ref="B10:C10"/>
    <mergeCell ref="B12:I12"/>
    <mergeCell ref="B13:M13"/>
  </mergeCells>
  <conditionalFormatting sqref="D10">
    <cfRule type="expression" dxfId="17" priority="1" stopIfTrue="1">
      <formula>D10=""</formula>
    </cfRule>
    <cfRule type="expression" dxfId="18" priority="2" stopIfTrue="1">
      <formula>D10&lt;=0</formula>
    </cfRule>
    <cfRule type="expression" dxfId="19" priority="3" stopIfTrue="1">
      <formula>D10&lt;1</formula>
    </cfRule>
    <cfRule type="expression" dxfId="20" priority="4">
      <formula>D10&gt;=1</formula>
    </cfRule>
    <cfRule type="expression" dxfId="18" priority="5">
      <formula>#REF!&lt;=0</formula>
    </cfRule>
    <cfRule type="expression" dxfId="19" priority="6">
      <formula>#REF!&lt;1</formula>
    </cfRule>
    <cfRule type="expression" dxfId="20" priority="7">
      <formula>#REF!&gt;=0.9999999</formula>
    </cfRule>
  </conditionalFormatting>
  <dataValidations count="1">
    <dataValidation allowBlank="1" showErrorMessage="1" sqref="D6:F6"/>
  </dataValidations>
  <pageMargins left="0.7" right="0.7" top="0.75" bottom="0.75" header="0.3" footer="0.3"/>
  <pageSetup paperSize="9" orientation="portrait"/>
  <headerFooter/>
  <drawing r:id="rId1"/>
  <tableParts count="1">
    <tablePart r:id="rId2"/>
  </tablePart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7">
    <outlinePr summaryBelow="0" summaryRight="0"/>
    <pageSetUpPr fitToPage="1"/>
  </sheetPr>
  <dimension ref="A1:AP173"/>
  <sheetViews>
    <sheetView topLeftCell="A138" workbookViewId="0">
      <selection activeCell="G147" sqref="G147:G149"/>
    </sheetView>
  </sheetViews>
  <sheetFormatPr defaultColWidth="9.16666666666667" defaultRowHeight="13.8"/>
  <cols>
    <col min="1" max="1" width="4" style="17" customWidth="1"/>
    <col min="2" max="3" width="6.58333333333333" style="19" customWidth="1"/>
    <col min="4" max="4" width="8.83333333333333" style="20" customWidth="1"/>
    <col min="5" max="5" width="10.1666666666667" style="20" customWidth="1"/>
    <col min="6" max="6" width="19.25" style="20" customWidth="1"/>
    <col min="7" max="7" width="30" style="21" customWidth="1"/>
    <col min="8" max="8" width="28.6666666666667" style="22" customWidth="1"/>
    <col min="9" max="9" width="41.5833333333333" style="21" customWidth="1"/>
    <col min="10" max="10" width="12.4166666666667" style="21" customWidth="1"/>
    <col min="11" max="11" width="11.1666666666667" style="21" customWidth="1"/>
    <col min="12" max="12" width="11.4166666666667" style="21" customWidth="1"/>
    <col min="13" max="13" width="20.6666666666667" style="22" customWidth="1"/>
    <col min="14" max="14" width="6.83333333333333" style="22" customWidth="1"/>
    <col min="15" max="15" width="13" style="22" customWidth="1"/>
    <col min="16" max="16" width="1.58333333333333" style="22" customWidth="1"/>
    <col min="17" max="17" width="6.58333333333333" style="23" customWidth="1"/>
    <col min="18" max="18" width="6.41666666666667" style="23" customWidth="1"/>
    <col min="19" max="20" width="6" style="23" customWidth="1"/>
    <col min="21" max="21" width="5.83333333333333" style="23" customWidth="1"/>
    <col min="22" max="22" width="5.41666666666667" style="23" customWidth="1"/>
    <col min="23" max="23" width="6" style="23" customWidth="1"/>
    <col min="24" max="24" width="6" style="24" customWidth="1"/>
    <col min="25" max="42" width="9.16666666666667" style="17"/>
    <col min="43" max="16384" width="9.16666666666667" style="20"/>
  </cols>
  <sheetData>
    <row r="1" s="17" customFormat="1" ht="20.1" spans="2:24">
      <c r="B1" s="25" t="str">
        <f>'WP scope'!$B$1</f>
        <v>Work plan for introduction of NR FR2 bands and/or CBW extensions to existing bands into 3GPP UE conformance test specifications</v>
      </c>
      <c r="C1" s="25"/>
      <c r="D1" s="25"/>
      <c r="E1" s="25"/>
      <c r="F1" s="25"/>
      <c r="G1" s="25"/>
      <c r="H1" s="25"/>
      <c r="I1" s="25"/>
      <c r="J1" s="25"/>
      <c r="K1" s="25"/>
      <c r="L1" s="25"/>
      <c r="M1" s="25"/>
      <c r="N1" s="75"/>
      <c r="O1" s="76"/>
      <c r="P1" s="76"/>
      <c r="Q1" s="124"/>
      <c r="R1" s="125"/>
      <c r="S1" s="125"/>
      <c r="T1" s="76"/>
      <c r="U1" s="76"/>
      <c r="V1" s="76"/>
      <c r="W1" s="76"/>
      <c r="X1" s="126"/>
    </row>
    <row r="2" s="17" customFormat="1" ht="17.7" spans="2:24">
      <c r="B2" s="26" t="str">
        <f>'WP scope'!B3</f>
        <v>Note! A copy of this work plan shall be included in a Completion Declaration Statement (CDS) to be submitted as a TDOC to the RAN5 meeting when the configuration(s) are completed.</v>
      </c>
      <c r="C2" s="26"/>
      <c r="D2" s="26"/>
      <c r="E2" s="26"/>
      <c r="F2" s="26"/>
      <c r="G2" s="26"/>
      <c r="H2" s="26"/>
      <c r="I2" s="26"/>
      <c r="J2" s="26"/>
      <c r="K2" s="26"/>
      <c r="L2" s="26"/>
      <c r="M2" s="26"/>
      <c r="N2" s="26"/>
      <c r="O2" s="26"/>
      <c r="P2" s="77" t="str">
        <f ca="1">'WP scope'!B2&amp;" "&amp;'WP scope'!C2</f>
        <v>WP template: WP NR band and CBW FR2 v1.15.0</v>
      </c>
      <c r="Q2" s="77"/>
      <c r="R2" s="77"/>
      <c r="S2" s="77"/>
      <c r="T2" s="77"/>
      <c r="U2" s="77"/>
      <c r="V2" s="77"/>
      <c r="W2" s="77"/>
      <c r="X2" s="126"/>
    </row>
    <row r="3" s="17" customFormat="1" ht="17.7" spans="2:24">
      <c r="B3" s="27" t="s">
        <v>36</v>
      </c>
      <c r="C3" s="27"/>
      <c r="D3" s="27"/>
      <c r="E3" s="27"/>
      <c r="F3" s="27"/>
      <c r="G3" s="27"/>
      <c r="H3" s="27"/>
      <c r="I3" s="27"/>
      <c r="J3" s="27"/>
      <c r="K3" s="27"/>
      <c r="L3" s="27"/>
      <c r="M3" s="78"/>
      <c r="N3" s="79"/>
      <c r="O3" s="79"/>
      <c r="P3" s="79"/>
      <c r="Q3" s="24"/>
      <c r="R3" s="24"/>
      <c r="S3" s="24"/>
      <c r="T3" s="24"/>
      <c r="U3" s="24"/>
      <c r="V3" s="24"/>
      <c r="W3" s="24"/>
      <c r="X3" s="24"/>
    </row>
    <row r="4" s="17" customFormat="1" ht="14.1" outlineLevel="2" spans="2:24">
      <c r="B4" s="28"/>
      <c r="C4" s="28"/>
      <c r="D4" s="29" t="s">
        <v>37</v>
      </c>
      <c r="E4" s="30"/>
      <c r="F4" s="30"/>
      <c r="G4" s="31"/>
      <c r="H4" s="29" t="s">
        <v>38</v>
      </c>
      <c r="I4" s="29" t="s">
        <v>39</v>
      </c>
      <c r="J4" s="30"/>
      <c r="K4" s="30"/>
      <c r="L4" s="30"/>
      <c r="M4" s="30"/>
      <c r="N4" s="31"/>
      <c r="O4" s="80"/>
      <c r="P4" s="80"/>
      <c r="Q4" s="80"/>
      <c r="R4" s="24"/>
      <c r="S4" s="24"/>
      <c r="T4" s="24"/>
      <c r="U4" s="24"/>
      <c r="V4" s="24"/>
      <c r="W4" s="24"/>
      <c r="X4" s="24"/>
    </row>
    <row r="5" s="17" customFormat="1" ht="19.5" customHeight="1" outlineLevel="2" spans="2:24">
      <c r="B5" s="28"/>
      <c r="C5" s="28"/>
      <c r="D5" s="32" t="s">
        <v>40</v>
      </c>
      <c r="E5" s="32"/>
      <c r="F5" s="32"/>
      <c r="G5" s="32"/>
      <c r="H5" s="33" t="s">
        <v>41</v>
      </c>
      <c r="I5" s="81" t="str">
        <f t="array" ref="I5">_xlfn.TEXTJOIN(", ",TRUE,IF(WPscopeTbl[NR band / NR band CBW Extension]&lt;&gt;"",IF(LEN(SUBSTITUTE(WPscopeTbl[NR band / NR band CBW Extension],"CBW",""))=LEN(WPscopeTbl[NR band / NR band CBW Extension]),WPscopeTbl[NR band / NR band CBW Extension],""),""))</f>
        <v/>
      </c>
      <c r="J5" s="82"/>
      <c r="K5" s="82"/>
      <c r="L5" s="82"/>
      <c r="M5" s="82"/>
      <c r="N5" s="83"/>
      <c r="O5" s="84"/>
      <c r="P5" s="84"/>
      <c r="Q5" s="84"/>
      <c r="R5" s="84"/>
      <c r="S5" s="84"/>
      <c r="T5" s="84"/>
      <c r="U5" s="84"/>
      <c r="V5" s="84"/>
      <c r="W5" s="84"/>
      <c r="X5" s="24"/>
    </row>
    <row r="6" s="17" customFormat="1" ht="15.75" customHeight="1" outlineLevel="2" spans="2:24">
      <c r="B6" s="28"/>
      <c r="C6" s="28"/>
      <c r="D6" s="32" t="s">
        <v>42</v>
      </c>
      <c r="E6" s="32"/>
      <c r="F6" s="32"/>
      <c r="G6" s="32"/>
      <c r="H6" s="33" t="s">
        <v>43</v>
      </c>
      <c r="I6" s="81" t="str">
        <f t="array" ref="I6">_xlfn.TEXTJOIN(", ",TRUE,IF(WPscopeTbl[NR band / NR band CBW Extension]&lt;&gt;"",IF(LEN(SUBSTITUTE(WPscopeTbl[NR band / NR band CBW Extension],"CBW",""))&lt;&gt;LEN(WPscopeTbl[NR band / NR band CBW Extension]),WPscopeTbl[NR band / NR band CBW Extension],""),""))</f>
        <v/>
      </c>
      <c r="J6" s="82"/>
      <c r="K6" s="82"/>
      <c r="L6" s="82"/>
      <c r="M6" s="82"/>
      <c r="N6" s="83"/>
      <c r="O6" s="84"/>
      <c r="P6" s="84"/>
      <c r="Q6" s="84"/>
      <c r="R6" s="84"/>
      <c r="S6" s="84"/>
      <c r="T6" s="84"/>
      <c r="U6" s="84"/>
      <c r="V6" s="84"/>
      <c r="W6" s="84"/>
      <c r="X6" s="24"/>
    </row>
    <row r="7" s="17" customFormat="1" ht="14.25" customHeight="1" outlineLevel="2" spans="2:24">
      <c r="B7" s="28"/>
      <c r="C7" s="28"/>
      <c r="D7" s="32" t="s">
        <v>44</v>
      </c>
      <c r="E7" s="32"/>
      <c r="F7" s="32"/>
      <c r="G7" s="32"/>
      <c r="H7" s="34" t="s">
        <v>45</v>
      </c>
      <c r="I7" s="81" t="str">
        <f>_xlfn.TEXTJOIN(", ",TRUE,$I$5:$L$6)</f>
        <v/>
      </c>
      <c r="J7" s="82"/>
      <c r="K7" s="82"/>
      <c r="L7" s="82"/>
      <c r="M7" s="82"/>
      <c r="N7" s="83"/>
      <c r="O7" s="84"/>
      <c r="P7" s="84"/>
      <c r="Q7" s="84"/>
      <c r="R7" s="84"/>
      <c r="S7" s="84"/>
      <c r="T7" s="84"/>
      <c r="U7" s="84"/>
      <c r="V7" s="84"/>
      <c r="W7" s="84"/>
      <c r="X7" s="24"/>
    </row>
    <row r="8" s="17" customFormat="1" spans="2:24">
      <c r="B8" s="28"/>
      <c r="C8" s="28"/>
      <c r="D8" s="35"/>
      <c r="E8" s="36"/>
      <c r="F8" s="36"/>
      <c r="G8" s="37"/>
      <c r="H8" s="37"/>
      <c r="I8" s="85"/>
      <c r="J8" s="85"/>
      <c r="K8" s="85"/>
      <c r="L8" s="85"/>
      <c r="M8" s="79"/>
      <c r="N8" s="79"/>
      <c r="O8" s="79"/>
      <c r="P8" s="79"/>
      <c r="Q8" s="24"/>
      <c r="R8" s="24"/>
      <c r="S8" s="24"/>
      <c r="T8" s="24"/>
      <c r="U8" s="24"/>
      <c r="V8" s="24"/>
      <c r="W8" s="24"/>
      <c r="X8" s="24"/>
    </row>
    <row r="9" s="17" customFormat="1" ht="17.7" spans="2:24">
      <c r="B9" s="27" t="s">
        <v>46</v>
      </c>
      <c r="C9" s="27"/>
      <c r="D9" s="27"/>
      <c r="E9" s="27"/>
      <c r="F9" s="27"/>
      <c r="G9" s="27"/>
      <c r="H9" s="27"/>
      <c r="I9" s="27"/>
      <c r="J9" s="27"/>
      <c r="K9" s="27"/>
      <c r="L9" s="27"/>
      <c r="M9" s="79"/>
      <c r="N9" s="79"/>
      <c r="O9" s="79"/>
      <c r="P9" s="79"/>
      <c r="Q9" s="24"/>
      <c r="R9" s="24"/>
      <c r="S9" s="24"/>
      <c r="T9" s="24"/>
      <c r="U9" s="24"/>
      <c r="V9" s="24"/>
      <c r="W9" s="24"/>
      <c r="X9" s="24"/>
    </row>
    <row r="10" s="17" customFormat="1" ht="17.7" outlineLevel="2" spans="2:24">
      <c r="B10" s="28"/>
      <c r="C10" s="28"/>
      <c r="D10" s="38"/>
      <c r="E10" s="38"/>
      <c r="F10" s="38"/>
      <c r="G10" s="38"/>
      <c r="H10" s="38"/>
      <c r="I10" s="38"/>
      <c r="J10" s="38"/>
      <c r="K10" s="38"/>
      <c r="L10" s="38"/>
      <c r="M10" s="79"/>
      <c r="N10" s="79"/>
      <c r="O10" s="79"/>
      <c r="P10" s="79"/>
      <c r="Q10" s="24"/>
      <c r="R10" s="24"/>
      <c r="S10" s="24"/>
      <c r="T10" s="24"/>
      <c r="U10" s="24"/>
      <c r="V10" s="24"/>
      <c r="W10" s="24"/>
      <c r="X10" s="24"/>
    </row>
    <row r="11" s="17" customFormat="1" outlineLevel="2" spans="2:24">
      <c r="B11" s="28"/>
      <c r="C11" s="28"/>
      <c r="H11" s="39"/>
      <c r="I11" s="86" t="s">
        <v>47</v>
      </c>
      <c r="J11" s="87"/>
      <c r="K11" s="88" t="s">
        <v>48</v>
      </c>
      <c r="L11" s="89"/>
      <c r="M11" s="89"/>
      <c r="N11" s="89"/>
      <c r="O11" s="89"/>
      <c r="P11" s="89"/>
      <c r="Q11" s="89"/>
      <c r="R11" s="89"/>
      <c r="S11" s="89"/>
      <c r="T11" s="89"/>
      <c r="U11" s="89"/>
      <c r="V11" s="89"/>
      <c r="W11" s="127"/>
      <c r="X11" s="24"/>
    </row>
    <row r="12" s="17" customFormat="1" ht="17.7" outlineLevel="2" spans="2:24">
      <c r="B12" s="28"/>
      <c r="C12" s="28"/>
      <c r="D12" s="40" t="s">
        <v>49</v>
      </c>
      <c r="E12" s="40"/>
      <c r="F12" s="40"/>
      <c r="G12" s="40"/>
      <c r="H12" s="40"/>
      <c r="I12" s="90" t="str">
        <f t="array" ref="I12">IF(SUMPRODUCT($N$30:$N$153,--(O30:O153&lt;&gt;""))&gt;0,SUMPRODUCT($N$30:$N$153,O30:O153)/SUMPRODUCT($N$30:$N$153,--(O30:O153&lt;&gt;"")),"")</f>
        <v/>
      </c>
      <c r="J12" s="91"/>
      <c r="K12" s="92"/>
      <c r="L12" s="93"/>
      <c r="M12" s="93"/>
      <c r="N12" s="93"/>
      <c r="O12" s="93"/>
      <c r="P12" s="93"/>
      <c r="Q12" s="93"/>
      <c r="R12" s="93"/>
      <c r="S12" s="93"/>
      <c r="T12" s="93"/>
      <c r="U12" s="93"/>
      <c r="V12" s="93"/>
      <c r="W12" s="128"/>
      <c r="X12" s="24"/>
    </row>
    <row r="13" s="17" customFormat="1" outlineLevel="2" spans="2:24">
      <c r="B13" s="28"/>
      <c r="C13" s="28"/>
      <c r="D13" s="41" t="str">
        <f>B26</f>
        <v>Step 1: Work plan pre-requisite</v>
      </c>
      <c r="E13" s="41"/>
      <c r="F13" s="41"/>
      <c r="G13" s="41"/>
      <c r="H13" s="41"/>
      <c r="I13" s="94" t="str">
        <f t="array" ref="I13">IF(SUMPRODUCT(--(O30:O32&lt;&gt;""))&gt;0,SUMPRODUCT($N$30:$N$32,O30:O32)/SUMPRODUCT($N$30:$N$32,--(O30:O32&lt;&gt;"")),"")</f>
        <v/>
      </c>
      <c r="J13" s="91"/>
      <c r="K13" s="92"/>
      <c r="L13" s="93"/>
      <c r="M13" s="93"/>
      <c r="N13" s="93"/>
      <c r="O13" s="93"/>
      <c r="P13" s="93"/>
      <c r="Q13" s="93"/>
      <c r="R13" s="93"/>
      <c r="S13" s="93"/>
      <c r="T13" s="93"/>
      <c r="U13" s="93"/>
      <c r="V13" s="93"/>
      <c r="W13" s="128"/>
      <c r="X13" s="24"/>
    </row>
    <row r="14" s="17" customFormat="1" outlineLevel="2" spans="2:24">
      <c r="B14" s="28"/>
      <c r="C14" s="28"/>
      <c r="D14" s="41" t="str">
        <f>B34</f>
        <v>Step 2: Complete Test Point (TP) analysis for impacted NR CA configurations</v>
      </c>
      <c r="E14" s="41"/>
      <c r="F14" s="41"/>
      <c r="G14" s="41"/>
      <c r="H14" s="41"/>
      <c r="I14" s="94" t="str">
        <f t="array" ref="I14">IF(SUMPRODUCT(--(O39:O40&lt;&gt;""))&gt;0,SUMPRODUCT($N$39:$N$40,O39:O40)/SUMPRODUCT($N$39:$N$40,--(O39:O40&lt;&gt;"")),"")</f>
        <v/>
      </c>
      <c r="J14" s="91"/>
      <c r="K14" s="92"/>
      <c r="L14" s="93"/>
      <c r="M14" s="93"/>
      <c r="N14" s="93"/>
      <c r="O14" s="93"/>
      <c r="P14" s="93"/>
      <c r="Q14" s="93"/>
      <c r="R14" s="93"/>
      <c r="S14" s="93"/>
      <c r="T14" s="93"/>
      <c r="U14" s="93"/>
      <c r="V14" s="93"/>
      <c r="W14" s="128"/>
      <c r="X14" s="24"/>
    </row>
    <row r="15" s="17" customFormat="1" outlineLevel="2" spans="2:24">
      <c r="B15" s="28"/>
      <c r="C15" s="28"/>
      <c r="D15" s="41" t="str">
        <f>B43</f>
        <v>Step 3.1: CR(s) to common test environment (TS 38.508-1)</v>
      </c>
      <c r="E15" s="41"/>
      <c r="F15" s="41"/>
      <c r="G15" s="41"/>
      <c r="H15" s="41"/>
      <c r="I15" s="94" t="str">
        <f t="array" ref="I15">IF(SUMPRODUCT(--(O47:O52&lt;&gt;""))&gt;0,SUMPRODUCT($N$47:$N$52,O47:O52)/SUMPRODUCT($N$47:$N$52,--(O47:O52&lt;&gt;"")),"")</f>
        <v/>
      </c>
      <c r="J15" s="91"/>
      <c r="K15" s="92"/>
      <c r="L15" s="93"/>
      <c r="M15" s="93"/>
      <c r="N15" s="93"/>
      <c r="O15" s="93"/>
      <c r="P15" s="93"/>
      <c r="Q15" s="93"/>
      <c r="R15" s="93"/>
      <c r="S15" s="93"/>
      <c r="T15" s="93"/>
      <c r="U15" s="93"/>
      <c r="V15" s="93"/>
      <c r="W15" s="128"/>
      <c r="X15" s="24"/>
    </row>
    <row r="16" s="17" customFormat="1" outlineLevel="2" spans="2:24">
      <c r="B16" s="28"/>
      <c r="C16" s="28"/>
      <c r="D16" s="41" t="str">
        <f>B54</f>
        <v>Step 3.2: CR(s) to common clauses for RF / Performance testing area (TS 38.521-2)</v>
      </c>
      <c r="E16" s="41"/>
      <c r="F16" s="41"/>
      <c r="G16" s="41"/>
      <c r="H16" s="41"/>
      <c r="I16" s="94" t="str">
        <f t="array" ref="I16">IF(SUMPRODUCT(--(O58:O66&lt;&gt;""))&gt;0,SUMPRODUCT($N$58:$N$66,O58:O66)/SUMPRODUCT($N$58:$N$66,--(O58:O66&lt;&gt;"")),"")</f>
        <v/>
      </c>
      <c r="J16" s="91"/>
      <c r="K16" s="92"/>
      <c r="L16" s="93"/>
      <c r="M16" s="93"/>
      <c r="N16" s="93"/>
      <c r="O16" s="93"/>
      <c r="P16" s="93"/>
      <c r="Q16" s="93"/>
      <c r="R16" s="93"/>
      <c r="S16" s="93"/>
      <c r="T16" s="93"/>
      <c r="U16" s="93"/>
      <c r="V16" s="93"/>
      <c r="W16" s="128"/>
      <c r="X16" s="24"/>
    </row>
    <row r="17" s="17" customFormat="1" outlineLevel="2" spans="2:24">
      <c r="B17" s="28"/>
      <c r="C17" s="28"/>
      <c r="D17" s="41" t="str">
        <f>B68</f>
        <v>Step 3.3: CR(s) for RF transmitter test cases (TS 38.521-2, clause 6)</v>
      </c>
      <c r="E17" s="41"/>
      <c r="F17" s="41"/>
      <c r="G17" s="41"/>
      <c r="H17" s="41"/>
      <c r="I17" s="94" t="str">
        <f t="array" ref="I17">IF(SUMPRODUCT(--(O72:O111&lt;&gt;""))&gt;0,SUMPRODUCT($N$72:$N$111,O72:O111)/SUMPRODUCT($N$72:$N$111,--(O72:O111&lt;&gt;"")),"")</f>
        <v/>
      </c>
      <c r="J17" s="91"/>
      <c r="K17" s="92"/>
      <c r="L17" s="93"/>
      <c r="M17" s="93"/>
      <c r="N17" s="93"/>
      <c r="O17" s="93"/>
      <c r="P17" s="93"/>
      <c r="Q17" s="93"/>
      <c r="R17" s="93"/>
      <c r="S17" s="93"/>
      <c r="T17" s="93"/>
      <c r="U17" s="93"/>
      <c r="V17" s="93"/>
      <c r="W17" s="128"/>
      <c r="X17" s="24"/>
    </row>
    <row r="18" outlineLevel="2" spans="2:23">
      <c r="B18" s="28"/>
      <c r="C18" s="28"/>
      <c r="D18" s="41" t="str">
        <f>B113</f>
        <v>Step 3.4: CR(s) for RF receiver test cases (TS 38.521-2, clause 7)</v>
      </c>
      <c r="E18" s="41"/>
      <c r="F18" s="41"/>
      <c r="G18" s="41"/>
      <c r="H18" s="41"/>
      <c r="I18" s="94" t="str">
        <f t="array" ref="I18">IF(SUMPRODUCT(--(O117:O129&lt;&gt;""))&gt;0,SUMPRODUCT($N$117:$N$129,O117:O129)/SUMPRODUCT($N$117:$N$129,--(O117:O129&lt;&gt;"")),"")</f>
        <v/>
      </c>
      <c r="J18" s="91"/>
      <c r="K18" s="92"/>
      <c r="L18" s="93"/>
      <c r="M18" s="93"/>
      <c r="N18" s="93"/>
      <c r="O18" s="93"/>
      <c r="P18" s="93"/>
      <c r="Q18" s="93"/>
      <c r="R18" s="93"/>
      <c r="S18" s="93"/>
      <c r="T18" s="93"/>
      <c r="U18" s="93"/>
      <c r="V18" s="93"/>
      <c r="W18" s="128"/>
    </row>
    <row r="19" outlineLevel="2" spans="2:23">
      <c r="B19" s="28"/>
      <c r="C19" s="28"/>
      <c r="D19" s="41" t="str">
        <f>B131</f>
        <v>Step 3.5: CR(s) for RRM and Location Services test cases (TS 38.533 and TS 37.571-1)</v>
      </c>
      <c r="E19" s="41"/>
      <c r="F19" s="41"/>
      <c r="G19" s="41"/>
      <c r="H19" s="41"/>
      <c r="I19" s="94" t="str">
        <f t="array" ref="I19">IF(SUMPRODUCT(--(O136:O137&lt;&gt;""))&gt;0,SUMPRODUCT($N$136:$N$137,O136:O137)/SUMPRODUCT($N$136:$N$137,--(O136:O137&lt;&gt;"")),"")</f>
        <v/>
      </c>
      <c r="J19" s="91"/>
      <c r="K19" s="92"/>
      <c r="L19" s="93"/>
      <c r="M19" s="93"/>
      <c r="N19" s="93"/>
      <c r="O19" s="93"/>
      <c r="P19" s="93"/>
      <c r="Q19" s="93"/>
      <c r="R19" s="93"/>
      <c r="S19" s="93"/>
      <c r="T19" s="93"/>
      <c r="U19" s="93"/>
      <c r="V19" s="93"/>
      <c r="W19" s="128"/>
    </row>
    <row r="20" outlineLevel="2" spans="2:23">
      <c r="B20" s="28"/>
      <c r="C20" s="28"/>
      <c r="D20" s="41" t="str">
        <f>B139</f>
        <v>Step 3.6: CRs to protocol test cases (TS 38.523-3)</v>
      </c>
      <c r="E20" s="41"/>
      <c r="F20" s="41"/>
      <c r="G20" s="41"/>
      <c r="H20" s="41"/>
      <c r="I20" s="94" t="str">
        <f t="array" ref="I20">IF(SUMPRODUCT(--(O143:O144&lt;&gt;""))&gt;0,SUMPRODUCT($N$143:$N$144,O143:O144)/SUMPRODUCT($N$143:$N$144,--(O143:O144&lt;&gt;"")),"")</f>
        <v/>
      </c>
      <c r="J20" s="91"/>
      <c r="K20" s="92"/>
      <c r="L20" s="93"/>
      <c r="M20" s="93"/>
      <c r="N20" s="93"/>
      <c r="O20" s="93"/>
      <c r="P20" s="93"/>
      <c r="Q20" s="93"/>
      <c r="R20" s="93"/>
      <c r="S20" s="93"/>
      <c r="T20" s="93"/>
      <c r="U20" s="93"/>
      <c r="V20" s="93"/>
      <c r="W20" s="128"/>
    </row>
    <row r="21" outlineLevel="2" spans="2:23">
      <c r="B21" s="28"/>
      <c r="C21" s="28"/>
      <c r="D21" s="41" t="str">
        <f>B146</f>
        <v>Step 4: CR(s) for new ICS/capabilities (TS 38.508-2)</v>
      </c>
      <c r="E21" s="41"/>
      <c r="F21" s="41"/>
      <c r="G21" s="41"/>
      <c r="H21" s="41"/>
      <c r="I21" s="94" t="str">
        <f t="array" ref="I21">IF(SUMPRODUCT(--(O152:O153&lt;&gt;""))&gt;0,SUMPRODUCT($N$152:$N$153,O152:O153)/SUMPRODUCT($N$152:$N$153,--(O152:O153&lt;&gt;"")),"")</f>
        <v/>
      </c>
      <c r="J21" s="91"/>
      <c r="K21" s="92"/>
      <c r="L21" s="93"/>
      <c r="M21" s="93"/>
      <c r="N21" s="93"/>
      <c r="O21" s="93"/>
      <c r="P21" s="93"/>
      <c r="Q21" s="93"/>
      <c r="R21" s="93"/>
      <c r="S21" s="93"/>
      <c r="T21" s="93"/>
      <c r="U21" s="93"/>
      <c r="V21" s="93"/>
      <c r="W21" s="128"/>
    </row>
    <row r="22" outlineLevel="2" spans="2:23">
      <c r="B22" s="28"/>
      <c r="C22" s="28"/>
      <c r="D22" s="42"/>
      <c r="E22" s="42"/>
      <c r="F22" s="42"/>
      <c r="G22" s="43"/>
      <c r="H22" s="44"/>
      <c r="I22" s="87"/>
      <c r="J22" s="91"/>
      <c r="K22" s="95"/>
      <c r="L22" s="96"/>
      <c r="M22" s="96"/>
      <c r="N22" s="96"/>
      <c r="O22" s="96"/>
      <c r="P22" s="96"/>
      <c r="Q22" s="96"/>
      <c r="R22" s="96"/>
      <c r="S22" s="96"/>
      <c r="T22" s="96"/>
      <c r="U22" s="96"/>
      <c r="V22" s="96"/>
      <c r="W22" s="129"/>
    </row>
    <row r="23" ht="17.7" spans="2:23">
      <c r="B23" s="27" t="s">
        <v>50</v>
      </c>
      <c r="C23" s="27"/>
      <c r="D23" s="27"/>
      <c r="E23" s="27"/>
      <c r="F23" s="27"/>
      <c r="G23" s="27"/>
      <c r="H23" s="27"/>
      <c r="I23" s="27"/>
      <c r="J23" s="27"/>
      <c r="K23" s="27"/>
      <c r="L23" s="27"/>
      <c r="M23" s="97"/>
      <c r="N23" s="97"/>
      <c r="O23" s="97"/>
      <c r="P23" s="97"/>
      <c r="Q23" s="24"/>
      <c r="R23" s="17"/>
      <c r="S23" s="24"/>
      <c r="T23" s="24"/>
      <c r="U23" s="24"/>
      <c r="V23" s="24"/>
      <c r="W23" s="24"/>
    </row>
    <row r="24" ht="15" outlineLevel="1" spans="2:23">
      <c r="B24" s="45" t="s">
        <v>51</v>
      </c>
      <c r="C24" s="46"/>
      <c r="D24" s="46"/>
      <c r="E24" s="46"/>
      <c r="F24" s="46"/>
      <c r="G24" s="46"/>
      <c r="H24" s="46"/>
      <c r="I24" s="46"/>
      <c r="J24" s="98" t="s">
        <v>52</v>
      </c>
      <c r="K24" s="99"/>
      <c r="L24" s="99"/>
      <c r="M24" s="100"/>
      <c r="N24" s="101" t="s">
        <v>51</v>
      </c>
      <c r="O24" s="102"/>
      <c r="P24" s="97"/>
      <c r="Q24" s="130" t="s">
        <v>52</v>
      </c>
      <c r="R24" s="131"/>
      <c r="S24" s="131"/>
      <c r="T24" s="131"/>
      <c r="U24" s="131"/>
      <c r="V24" s="131"/>
      <c r="W24" s="132"/>
    </row>
    <row r="25" outlineLevel="1" spans="2:24">
      <c r="B25" s="47"/>
      <c r="C25" s="48"/>
      <c r="D25" s="49"/>
      <c r="E25" s="49"/>
      <c r="F25" s="48"/>
      <c r="G25" s="48"/>
      <c r="H25" s="50"/>
      <c r="I25" s="48"/>
      <c r="J25" s="48"/>
      <c r="K25" s="48"/>
      <c r="L25" s="48"/>
      <c r="M25" s="50"/>
      <c r="N25" s="50"/>
      <c r="O25" s="48"/>
      <c r="P25" s="48"/>
      <c r="Q25" s="133"/>
      <c r="R25" s="133"/>
      <c r="S25" s="133"/>
      <c r="T25" s="133"/>
      <c r="U25" s="133"/>
      <c r="V25" s="133"/>
      <c r="W25" s="134"/>
      <c r="X25" s="135"/>
    </row>
    <row r="26" ht="17.7" spans="2:23">
      <c r="B26" s="51" t="s">
        <v>53</v>
      </c>
      <c r="C26" s="52"/>
      <c r="D26" s="52"/>
      <c r="E26" s="52"/>
      <c r="F26" s="52"/>
      <c r="G26" s="52"/>
      <c r="H26" s="52"/>
      <c r="I26" s="52"/>
      <c r="J26" s="52"/>
      <c r="K26" s="52"/>
      <c r="L26" s="52"/>
      <c r="M26" s="52"/>
      <c r="N26" s="52"/>
      <c r="O26" s="52"/>
      <c r="P26" s="52"/>
      <c r="Q26" s="52"/>
      <c r="R26" s="52"/>
      <c r="S26" s="52"/>
      <c r="T26" s="52"/>
      <c r="U26" s="52"/>
      <c r="V26" s="52"/>
      <c r="W26" s="136"/>
    </row>
    <row r="27" outlineLevel="1" spans="2:23">
      <c r="B27" s="53" t="s">
        <v>54</v>
      </c>
      <c r="C27" s="54" t="s">
        <v>55</v>
      </c>
      <c r="D27" s="55" t="s">
        <v>56</v>
      </c>
      <c r="E27" s="55" t="s">
        <v>57</v>
      </c>
      <c r="F27" s="55" t="s">
        <v>58</v>
      </c>
      <c r="G27" s="55" t="s">
        <v>59</v>
      </c>
      <c r="H27" s="56" t="s">
        <v>60</v>
      </c>
      <c r="I27" s="55" t="s">
        <v>61</v>
      </c>
      <c r="J27" s="55" t="s">
        <v>62</v>
      </c>
      <c r="K27" s="55" t="s">
        <v>63</v>
      </c>
      <c r="L27" s="55" t="s">
        <v>64</v>
      </c>
      <c r="M27" s="103" t="s">
        <v>11</v>
      </c>
      <c r="N27" s="104" t="s">
        <v>65</v>
      </c>
      <c r="O27" s="55" t="s">
        <v>66</v>
      </c>
      <c r="P27" s="105"/>
      <c r="Q27" s="137" t="s">
        <v>67</v>
      </c>
      <c r="R27" s="138"/>
      <c r="S27" s="138"/>
      <c r="T27" s="138"/>
      <c r="U27" s="138"/>
      <c r="V27" s="138"/>
      <c r="W27" s="139"/>
    </row>
    <row r="28" ht="30.6" outlineLevel="1" spans="2:23">
      <c r="B28" s="53"/>
      <c r="C28" s="57"/>
      <c r="D28" s="58"/>
      <c r="E28" s="58"/>
      <c r="F28" s="58"/>
      <c r="G28" s="58"/>
      <c r="H28" s="59"/>
      <c r="I28" s="58"/>
      <c r="J28" s="58"/>
      <c r="K28" s="58"/>
      <c r="L28" s="58"/>
      <c r="M28" s="106"/>
      <c r="N28" s="107"/>
      <c r="O28" s="58"/>
      <c r="P28" s="108"/>
      <c r="Q28" s="53" t="s">
        <v>68</v>
      </c>
      <c r="R28" s="140"/>
      <c r="S28" s="140"/>
      <c r="T28" s="140"/>
      <c r="U28" s="140"/>
      <c r="V28" s="140"/>
      <c r="W28" s="141"/>
    </row>
    <row r="29" outlineLevel="1" spans="2:23">
      <c r="B29" s="53"/>
      <c r="C29" s="60"/>
      <c r="D29" s="61"/>
      <c r="E29" s="61"/>
      <c r="F29" s="61"/>
      <c r="G29" s="61"/>
      <c r="H29" s="62"/>
      <c r="I29" s="61"/>
      <c r="J29" s="61"/>
      <c r="K29" s="61"/>
      <c r="L29" s="61"/>
      <c r="M29" s="109"/>
      <c r="N29" s="107"/>
      <c r="O29" s="58"/>
      <c r="P29" s="110"/>
      <c r="Q29" s="142">
        <v>1</v>
      </c>
      <c r="R29" s="143">
        <v>1</v>
      </c>
      <c r="S29" s="143">
        <v>1</v>
      </c>
      <c r="T29" s="143">
        <v>1</v>
      </c>
      <c r="U29" s="143">
        <v>1</v>
      </c>
      <c r="V29" s="143">
        <v>1</v>
      </c>
      <c r="W29" s="143">
        <v>1</v>
      </c>
    </row>
    <row r="30" s="17" customFormat="1" ht="30.6" outlineLevel="1" spans="2:24">
      <c r="B30" s="63" t="s">
        <v>43</v>
      </c>
      <c r="C30" s="64" t="s">
        <v>69</v>
      </c>
      <c r="D30" s="65" t="s">
        <v>70</v>
      </c>
      <c r="E30" s="65" t="s">
        <v>71</v>
      </c>
      <c r="F30" s="65" t="s">
        <v>72</v>
      </c>
      <c r="G30" s="65" t="s">
        <v>73</v>
      </c>
      <c r="H30" s="65" t="str">
        <f>IF(B30&lt;&gt;"",SUBSTITUTE(VLOOKUP(B30,LabelListLookUp,2,FALSE),", ",","&amp;CHAR(10)),"")</f>
        <v/>
      </c>
      <c r="I30" s="65" t="s">
        <v>74</v>
      </c>
      <c r="J30" s="65"/>
      <c r="K30" s="65" t="str">
        <f>WPtarget</f>
        <v>TBD</v>
      </c>
      <c r="L30" s="65"/>
      <c r="M30" s="111"/>
      <c r="N30" s="112">
        <v>1</v>
      </c>
      <c r="O30" s="113" t="str">
        <f t="array" ref="O30">IF(AND(H30&lt;&gt;"",H30&lt;&gt;"-"),IF(SUMPRODUCT($Q$29:$W$29,--(Q30:W30&lt;&gt;""))&gt;0,SUMPRODUCT($Q$29:$W$29,Q30:W30)/SUMPRODUCT($Q$29:$W$29,--(Q30:W30&lt;&gt;"")),""),"")</f>
        <v/>
      </c>
      <c r="P30" s="114"/>
      <c r="Q30" s="144">
        <v>0</v>
      </c>
      <c r="R30" s="144"/>
      <c r="S30" s="144"/>
      <c r="T30" s="144"/>
      <c r="U30" s="144"/>
      <c r="V30" s="144"/>
      <c r="W30" s="144"/>
      <c r="X30" s="24"/>
    </row>
    <row r="31" s="17" customFormat="1" ht="91.8" outlineLevel="1" spans="2:24">
      <c r="B31" s="63" t="s">
        <v>41</v>
      </c>
      <c r="C31" s="64" t="s">
        <v>75</v>
      </c>
      <c r="D31" s="65" t="s">
        <v>70</v>
      </c>
      <c r="E31" s="65" t="s">
        <v>76</v>
      </c>
      <c r="F31" s="65" t="s">
        <v>77</v>
      </c>
      <c r="G31" s="65" t="s">
        <v>78</v>
      </c>
      <c r="H31" s="65" t="str">
        <f>IF(B31&lt;&gt;"",SUBSTITUTE(VLOOKUP(B31,LabelListLookUp,2,FALSE),", ",","&amp;CHAR(10)),"")</f>
        <v/>
      </c>
      <c r="I31" s="65" t="s">
        <v>79</v>
      </c>
      <c r="J31" s="65"/>
      <c r="K31" s="65" t="str">
        <f>WPtarget</f>
        <v>TBD</v>
      </c>
      <c r="L31" s="65"/>
      <c r="M31" s="111"/>
      <c r="N31" s="112">
        <v>1</v>
      </c>
      <c r="O31" s="113" t="str">
        <f t="array" ref="O31">IF(AND(H31&lt;&gt;"",H31&lt;&gt;"-"),IF(SUMPRODUCT($Q$29:$W$29,--(Q31:W31&lt;&gt;""))&gt;0,SUMPRODUCT($Q$29:$W$29,Q31:W31)/SUMPRODUCT($Q$29:$W$29,--(Q31:W31&lt;&gt;"")),""),"")</f>
        <v/>
      </c>
      <c r="P31" s="114"/>
      <c r="Q31" s="144">
        <v>0</v>
      </c>
      <c r="R31" s="144"/>
      <c r="S31" s="144"/>
      <c r="T31" s="144"/>
      <c r="U31" s="144"/>
      <c r="V31" s="144"/>
      <c r="W31" s="144"/>
      <c r="X31" s="24"/>
    </row>
    <row r="32" s="17" customFormat="1" outlineLevel="1" spans="2:24">
      <c r="B32" s="66" t="s">
        <v>80</v>
      </c>
      <c r="C32" s="67"/>
      <c r="D32" s="67"/>
      <c r="E32" s="67"/>
      <c r="F32" s="67"/>
      <c r="G32" s="67"/>
      <c r="H32" s="67"/>
      <c r="I32" s="67"/>
      <c r="J32" s="67"/>
      <c r="K32" s="67"/>
      <c r="L32" s="67"/>
      <c r="M32" s="67"/>
      <c r="N32" s="67"/>
      <c r="O32" s="67"/>
      <c r="P32" s="115"/>
      <c r="Q32" s="115"/>
      <c r="R32" s="115"/>
      <c r="S32" s="115"/>
      <c r="T32" s="115"/>
      <c r="U32" s="115"/>
      <c r="V32" s="115"/>
      <c r="W32" s="145"/>
      <c r="X32" s="24"/>
    </row>
    <row r="33" s="17" customFormat="1" spans="2:24">
      <c r="B33" s="68"/>
      <c r="C33" s="68"/>
      <c r="D33" s="69"/>
      <c r="E33" s="69"/>
      <c r="F33" s="69"/>
      <c r="G33" s="69"/>
      <c r="H33" s="69"/>
      <c r="I33" s="69"/>
      <c r="J33" s="69"/>
      <c r="K33" s="69"/>
      <c r="L33" s="69"/>
      <c r="M33" s="69"/>
      <c r="N33" s="69"/>
      <c r="O33" s="69"/>
      <c r="P33" s="69"/>
      <c r="Q33" s="69"/>
      <c r="R33" s="69"/>
      <c r="S33" s="69"/>
      <c r="T33" s="69"/>
      <c r="U33" s="69"/>
      <c r="V33" s="69"/>
      <c r="W33" s="69"/>
      <c r="X33" s="24"/>
    </row>
    <row r="34" s="17" customFormat="1" ht="17.7" spans="2:24">
      <c r="B34" s="51" t="s">
        <v>81</v>
      </c>
      <c r="C34" s="52"/>
      <c r="D34" s="52"/>
      <c r="E34" s="52"/>
      <c r="F34" s="52"/>
      <c r="G34" s="52"/>
      <c r="H34" s="52"/>
      <c r="I34" s="52"/>
      <c r="J34" s="52"/>
      <c r="K34" s="52"/>
      <c r="L34" s="52"/>
      <c r="M34" s="52"/>
      <c r="N34" s="52"/>
      <c r="O34" s="52"/>
      <c r="P34" s="52"/>
      <c r="Q34" s="52"/>
      <c r="R34" s="52"/>
      <c r="S34" s="52"/>
      <c r="T34" s="52"/>
      <c r="U34" s="52"/>
      <c r="V34" s="52"/>
      <c r="W34" s="136"/>
      <c r="X34" s="24"/>
    </row>
    <row r="35" s="17" customFormat="1" ht="14.25" customHeight="1" outlineLevel="1" spans="2:24">
      <c r="B35" s="53" t="s">
        <v>54</v>
      </c>
      <c r="C35" s="54" t="s">
        <v>55</v>
      </c>
      <c r="D35" s="55" t="s">
        <v>56</v>
      </c>
      <c r="E35" s="55" t="s">
        <v>82</v>
      </c>
      <c r="F35" s="55" t="s">
        <v>58</v>
      </c>
      <c r="G35" s="55" t="s">
        <v>59</v>
      </c>
      <c r="H35" s="56" t="s">
        <v>60</v>
      </c>
      <c r="I35" s="55" t="s">
        <v>83</v>
      </c>
      <c r="J35" s="55" t="s">
        <v>62</v>
      </c>
      <c r="K35" s="55" t="s">
        <v>63</v>
      </c>
      <c r="L35" s="55" t="s">
        <v>64</v>
      </c>
      <c r="M35" s="103" t="s">
        <v>11</v>
      </c>
      <c r="N35" s="104" t="s">
        <v>65</v>
      </c>
      <c r="O35" s="55" t="s">
        <v>66</v>
      </c>
      <c r="P35" s="108"/>
      <c r="Q35" s="146" t="s">
        <v>67</v>
      </c>
      <c r="R35" s="147"/>
      <c r="S35" s="147"/>
      <c r="T35" s="147"/>
      <c r="U35" s="147"/>
      <c r="V35" s="147"/>
      <c r="W35" s="148"/>
      <c r="X35" s="24"/>
    </row>
    <row r="36" s="17" customFormat="1" ht="20.4" outlineLevel="1" spans="2:24">
      <c r="B36" s="53"/>
      <c r="C36" s="57"/>
      <c r="D36" s="58"/>
      <c r="E36" s="58"/>
      <c r="F36" s="58"/>
      <c r="G36" s="58"/>
      <c r="H36" s="59"/>
      <c r="I36" s="58"/>
      <c r="J36" s="58"/>
      <c r="K36" s="58"/>
      <c r="L36" s="58"/>
      <c r="M36" s="106"/>
      <c r="N36" s="107"/>
      <c r="O36" s="58"/>
      <c r="P36" s="108"/>
      <c r="Q36" s="53" t="s">
        <v>84</v>
      </c>
      <c r="R36" s="149"/>
      <c r="S36" s="149"/>
      <c r="T36" s="149"/>
      <c r="U36" s="149"/>
      <c r="V36" s="149"/>
      <c r="W36" s="150"/>
      <c r="X36" s="24"/>
    </row>
    <row r="37" s="17" customFormat="1" outlineLevel="1" spans="2:24">
      <c r="B37" s="54"/>
      <c r="C37" s="60"/>
      <c r="D37" s="58"/>
      <c r="E37" s="58"/>
      <c r="F37" s="58"/>
      <c r="G37" s="58"/>
      <c r="H37" s="62"/>
      <c r="I37" s="58"/>
      <c r="J37" s="58"/>
      <c r="K37" s="61"/>
      <c r="L37" s="58"/>
      <c r="M37" s="106"/>
      <c r="N37" s="107"/>
      <c r="O37" s="58"/>
      <c r="P37" s="108"/>
      <c r="Q37" s="142">
        <v>1</v>
      </c>
      <c r="R37" s="143">
        <v>1</v>
      </c>
      <c r="S37" s="143">
        <v>1</v>
      </c>
      <c r="T37" s="143">
        <v>1</v>
      </c>
      <c r="U37" s="143">
        <v>1</v>
      </c>
      <c r="V37" s="143">
        <v>1</v>
      </c>
      <c r="W37" s="143">
        <v>1</v>
      </c>
      <c r="X37" s="24"/>
    </row>
    <row r="38" s="17" customFormat="1" ht="30.6" outlineLevel="1" spans="2:24">
      <c r="B38" s="63" t="s">
        <v>41</v>
      </c>
      <c r="C38" s="231" t="s">
        <v>85</v>
      </c>
      <c r="D38" s="71" t="s">
        <v>86</v>
      </c>
      <c r="E38" s="71" t="s">
        <v>87</v>
      </c>
      <c r="F38" s="71" t="s">
        <v>88</v>
      </c>
      <c r="G38" s="71" t="s">
        <v>89</v>
      </c>
      <c r="H38" s="65" t="str">
        <f>IF(B38&lt;&gt;"",SUBSTITUTE(VLOOKUP(B38,LabelListLookUp,2,FALSE),", ",","&amp;CHAR(10)),"")</f>
        <v/>
      </c>
      <c r="I38" s="71" t="s">
        <v>90</v>
      </c>
      <c r="J38" s="71"/>
      <c r="K38" s="65" t="str">
        <f>WPtarget</f>
        <v>TBD</v>
      </c>
      <c r="L38" s="71"/>
      <c r="M38" s="116"/>
      <c r="N38" s="112">
        <v>1</v>
      </c>
      <c r="O38" s="113" t="str">
        <f t="array" ref="O38">IF(AND(H38&lt;&gt;"",H38&lt;&gt;"-"),IF(SUMPRODUCT($Q$37:$W$37,--(Q38:W38&lt;&gt;""))&gt;0,SUMPRODUCT($Q$37:$W$37,Q38:W38)/SUMPRODUCT($Q$37:$W$37,--(Q38:W38&lt;&gt;"")),""),"")</f>
        <v/>
      </c>
      <c r="P38" s="108"/>
      <c r="Q38" s="144">
        <v>0</v>
      </c>
      <c r="R38" s="144"/>
      <c r="S38" s="144"/>
      <c r="T38" s="144"/>
      <c r="U38" s="144"/>
      <c r="V38" s="144"/>
      <c r="W38" s="144"/>
      <c r="X38" s="24"/>
    </row>
    <row r="39" s="17" customFormat="1" ht="30.6" outlineLevel="1" spans="2:24">
      <c r="B39" s="63" t="s">
        <v>43</v>
      </c>
      <c r="C39" s="231" t="s">
        <v>91</v>
      </c>
      <c r="D39" s="71" t="s">
        <v>86</v>
      </c>
      <c r="E39" s="71" t="s">
        <v>87</v>
      </c>
      <c r="F39" s="71" t="s">
        <v>88</v>
      </c>
      <c r="G39" s="71" t="s">
        <v>92</v>
      </c>
      <c r="H39" s="65" t="str">
        <f>IF(B39&lt;&gt;"",SUBSTITUTE(VLOOKUP(B39,LabelListLookUp,2,FALSE),", ",","&amp;CHAR(10)),"")</f>
        <v/>
      </c>
      <c r="I39" s="71" t="s">
        <v>93</v>
      </c>
      <c r="J39" s="71"/>
      <c r="K39" s="65" t="str">
        <f>WPtarget</f>
        <v>TBD</v>
      </c>
      <c r="L39" s="71"/>
      <c r="M39" s="116"/>
      <c r="N39" s="112">
        <v>1</v>
      </c>
      <c r="O39" s="113" t="str">
        <f t="array" ref="O39">IF(AND(H39&lt;&gt;"",H39&lt;&gt;"-"),IF(SUMPRODUCT($Q$37:$W$37,--(Q39:W39&lt;&gt;""))&gt;0,SUMPRODUCT($Q$37:$W$37,Q39:W39)/SUMPRODUCT($Q$37:$W$37,--(Q39:W39&lt;&gt;"")),""),"")</f>
        <v/>
      </c>
      <c r="P39" s="108"/>
      <c r="Q39" s="144">
        <v>0</v>
      </c>
      <c r="R39" s="144"/>
      <c r="S39" s="144"/>
      <c r="T39" s="144"/>
      <c r="U39" s="144"/>
      <c r="V39" s="144"/>
      <c r="W39" s="144"/>
      <c r="X39" s="24"/>
    </row>
    <row r="40" s="17" customFormat="1" outlineLevel="1" spans="2:24">
      <c r="B40" s="66" t="s">
        <v>80</v>
      </c>
      <c r="C40" s="67"/>
      <c r="D40" s="67"/>
      <c r="E40" s="67"/>
      <c r="F40" s="67"/>
      <c r="G40" s="67"/>
      <c r="H40" s="67"/>
      <c r="I40" s="67"/>
      <c r="J40" s="67"/>
      <c r="K40" s="67"/>
      <c r="L40" s="67"/>
      <c r="M40" s="67"/>
      <c r="N40" s="67"/>
      <c r="O40" s="67"/>
      <c r="P40" s="115"/>
      <c r="Q40" s="115"/>
      <c r="R40" s="115"/>
      <c r="S40" s="115"/>
      <c r="T40" s="115"/>
      <c r="U40" s="115"/>
      <c r="V40" s="115"/>
      <c r="W40" s="145"/>
      <c r="X40" s="24"/>
    </row>
    <row r="41" s="17" customFormat="1" spans="2:24">
      <c r="B41" s="68"/>
      <c r="C41" s="68"/>
      <c r="D41" s="69"/>
      <c r="E41" s="69"/>
      <c r="F41" s="69"/>
      <c r="G41" s="69"/>
      <c r="H41" s="69"/>
      <c r="I41" s="69"/>
      <c r="J41" s="69"/>
      <c r="K41" s="69"/>
      <c r="L41" s="69"/>
      <c r="M41" s="69"/>
      <c r="N41" s="69"/>
      <c r="O41" s="69"/>
      <c r="P41" s="69"/>
      <c r="Q41" s="69"/>
      <c r="R41" s="69"/>
      <c r="S41" s="69"/>
      <c r="T41" s="69"/>
      <c r="U41" s="69"/>
      <c r="V41" s="69"/>
      <c r="W41" s="69"/>
      <c r="X41" s="24"/>
    </row>
    <row r="42" s="18" customFormat="1" ht="17.7" spans="1:42">
      <c r="A42" s="72"/>
      <c r="B42" s="51" t="s">
        <v>94</v>
      </c>
      <c r="C42" s="52"/>
      <c r="D42" s="52"/>
      <c r="E42" s="52"/>
      <c r="F42" s="52"/>
      <c r="G42" s="52"/>
      <c r="H42" s="52"/>
      <c r="I42" s="52"/>
      <c r="J42" s="52"/>
      <c r="K42" s="52"/>
      <c r="L42" s="52"/>
      <c r="M42" s="52"/>
      <c r="N42" s="52"/>
      <c r="O42" s="52"/>
      <c r="P42" s="52"/>
      <c r="Q42" s="52"/>
      <c r="R42" s="52"/>
      <c r="S42" s="52"/>
      <c r="T42" s="52"/>
      <c r="U42" s="52"/>
      <c r="V42" s="52"/>
      <c r="W42" s="136"/>
      <c r="X42" s="72"/>
      <c r="Y42" s="72"/>
      <c r="Z42" s="72"/>
      <c r="AA42" s="72"/>
      <c r="AB42" s="72"/>
      <c r="AC42" s="72"/>
      <c r="AD42" s="72"/>
      <c r="AE42" s="72"/>
      <c r="AF42" s="72"/>
      <c r="AG42" s="72"/>
      <c r="AH42" s="72"/>
      <c r="AI42" s="72"/>
      <c r="AJ42" s="72"/>
      <c r="AK42" s="72"/>
      <c r="AL42" s="72"/>
      <c r="AM42" s="72"/>
      <c r="AN42" s="72"/>
      <c r="AO42" s="72"/>
      <c r="AP42" s="72"/>
    </row>
    <row r="43" s="18" customFormat="1" ht="17.7" spans="1:42">
      <c r="A43" s="72"/>
      <c r="B43" s="51" t="s">
        <v>95</v>
      </c>
      <c r="C43" s="52"/>
      <c r="D43" s="52"/>
      <c r="E43" s="52"/>
      <c r="F43" s="52"/>
      <c r="G43" s="52"/>
      <c r="H43" s="52"/>
      <c r="I43" s="52"/>
      <c r="J43" s="52"/>
      <c r="K43" s="52"/>
      <c r="L43" s="52"/>
      <c r="M43" s="52"/>
      <c r="N43" s="52"/>
      <c r="O43" s="52"/>
      <c r="P43" s="52"/>
      <c r="Q43" s="52"/>
      <c r="R43" s="52"/>
      <c r="S43" s="52"/>
      <c r="T43" s="52"/>
      <c r="U43" s="52"/>
      <c r="V43" s="52"/>
      <c r="W43" s="136"/>
      <c r="X43" s="72"/>
      <c r="Y43" s="72"/>
      <c r="Z43" s="72"/>
      <c r="AA43" s="72"/>
      <c r="AB43" s="72"/>
      <c r="AC43" s="72"/>
      <c r="AD43" s="72"/>
      <c r="AE43" s="72"/>
      <c r="AF43" s="72"/>
      <c r="AG43" s="72"/>
      <c r="AH43" s="72"/>
      <c r="AI43" s="72"/>
      <c r="AJ43" s="72"/>
      <c r="AK43" s="72"/>
      <c r="AL43" s="72"/>
      <c r="AM43" s="72"/>
      <c r="AN43" s="72"/>
      <c r="AO43" s="72"/>
      <c r="AP43" s="72"/>
    </row>
    <row r="44" ht="14.25" customHeight="1" outlineLevel="1" spans="2:23">
      <c r="B44" s="53" t="s">
        <v>54</v>
      </c>
      <c r="C44" s="54" t="s">
        <v>55</v>
      </c>
      <c r="D44" s="73" t="s">
        <v>56</v>
      </c>
      <c r="E44" s="73" t="s">
        <v>96</v>
      </c>
      <c r="F44" s="73" t="s">
        <v>58</v>
      </c>
      <c r="G44" s="73" t="s">
        <v>59</v>
      </c>
      <c r="H44" s="56" t="s">
        <v>60</v>
      </c>
      <c r="I44" s="73" t="s">
        <v>83</v>
      </c>
      <c r="J44" s="73" t="s">
        <v>62</v>
      </c>
      <c r="K44" s="73" t="s">
        <v>63</v>
      </c>
      <c r="L44" s="73" t="s">
        <v>64</v>
      </c>
      <c r="M44" s="117" t="s">
        <v>11</v>
      </c>
      <c r="N44" s="118" t="s">
        <v>65</v>
      </c>
      <c r="O44" s="73" t="s">
        <v>66</v>
      </c>
      <c r="P44" s="108"/>
      <c r="Q44" s="137" t="s">
        <v>67</v>
      </c>
      <c r="R44" s="138"/>
      <c r="S44" s="138"/>
      <c r="T44" s="138"/>
      <c r="U44" s="138"/>
      <c r="V44" s="138"/>
      <c r="W44" s="139"/>
    </row>
    <row r="45" ht="20.4" outlineLevel="1" spans="2:23">
      <c r="B45" s="53"/>
      <c r="C45" s="57"/>
      <c r="D45" s="73"/>
      <c r="E45" s="73"/>
      <c r="F45" s="73"/>
      <c r="G45" s="73"/>
      <c r="H45" s="59"/>
      <c r="I45" s="73"/>
      <c r="J45" s="73"/>
      <c r="K45" s="73"/>
      <c r="L45" s="73"/>
      <c r="M45" s="117"/>
      <c r="N45" s="118"/>
      <c r="O45" s="73"/>
      <c r="P45" s="108"/>
      <c r="Q45" s="53" t="s">
        <v>97</v>
      </c>
      <c r="R45" s="151"/>
      <c r="S45" s="151"/>
      <c r="T45" s="151"/>
      <c r="U45" s="151"/>
      <c r="V45" s="151"/>
      <c r="W45" s="151"/>
    </row>
    <row r="46" outlineLevel="1" spans="2:23">
      <c r="B46" s="54"/>
      <c r="C46" s="60"/>
      <c r="D46" s="73"/>
      <c r="E46" s="73"/>
      <c r="F46" s="73"/>
      <c r="G46" s="73"/>
      <c r="H46" s="62"/>
      <c r="I46" s="73"/>
      <c r="J46" s="73"/>
      <c r="K46" s="73"/>
      <c r="L46" s="73"/>
      <c r="M46" s="117"/>
      <c r="N46" s="118"/>
      <c r="O46" s="73"/>
      <c r="P46" s="108"/>
      <c r="Q46" s="112">
        <v>1</v>
      </c>
      <c r="R46" s="152"/>
      <c r="S46" s="152"/>
      <c r="T46" s="152"/>
      <c r="U46" s="152"/>
      <c r="V46" s="152"/>
      <c r="W46" s="152"/>
    </row>
    <row r="47" ht="45" customHeight="1" outlineLevel="1" spans="2:23">
      <c r="B47" s="63" t="s">
        <v>41</v>
      </c>
      <c r="C47" s="74" t="s">
        <v>98</v>
      </c>
      <c r="D47" s="71" t="s">
        <v>99</v>
      </c>
      <c r="E47" s="71" t="s">
        <v>100</v>
      </c>
      <c r="F47" s="71" t="s">
        <v>101</v>
      </c>
      <c r="G47" s="71" t="s">
        <v>102</v>
      </c>
      <c r="H47" s="65" t="str">
        <f>IF(B47&lt;&gt;"",SUBSTITUTE(VLOOKUP(B47,LabelListLookUp,2,FALSE),", ",","&amp;CHAR(10)),"")</f>
        <v/>
      </c>
      <c r="I47" s="232" t="s">
        <v>103</v>
      </c>
      <c r="J47" s="71"/>
      <c r="K47" s="65" t="str">
        <f>WPtarget</f>
        <v>TBD</v>
      </c>
      <c r="L47" s="71"/>
      <c r="M47" s="116"/>
      <c r="N47" s="119">
        <v>1</v>
      </c>
      <c r="O47" s="113" t="str">
        <f t="array" ref="O47">IF(AND(H47&lt;&gt;"",H47&lt;&gt;"-"),IF(SUMPRODUCT($Q$46:$W$46,--(Q47:W47&lt;&gt;""))&gt;0,SUMPRODUCT($Q$46:$W$46,Q47:W47)/SUMPRODUCT($Q$46:$W$46,--(Q47:W47&lt;&gt;"")),""),"")</f>
        <v/>
      </c>
      <c r="P47" s="108"/>
      <c r="Q47" s="144">
        <v>0</v>
      </c>
      <c r="R47" s="144"/>
      <c r="S47" s="144"/>
      <c r="T47" s="144"/>
      <c r="U47" s="144"/>
      <c r="V47" s="144"/>
      <c r="W47" s="144"/>
    </row>
    <row r="48" ht="20.4" outlineLevel="1" spans="2:23">
      <c r="B48" s="63" t="s">
        <v>43</v>
      </c>
      <c r="C48" s="74" t="s">
        <v>104</v>
      </c>
      <c r="D48" s="71" t="s">
        <v>99</v>
      </c>
      <c r="E48" s="71" t="s">
        <v>100</v>
      </c>
      <c r="F48" s="71" t="s">
        <v>101</v>
      </c>
      <c r="G48" s="71" t="s">
        <v>105</v>
      </c>
      <c r="H48" s="65" t="str">
        <f>IF(B48&lt;&gt;"",SUBSTITUTE(VLOOKUP(B48,LabelListLookUp,2,FALSE),", ",","&amp;CHAR(10)),"")</f>
        <v/>
      </c>
      <c r="I48" s="232" t="s">
        <v>106</v>
      </c>
      <c r="J48" s="71"/>
      <c r="K48" s="65" t="str">
        <f>WPtarget</f>
        <v>TBD</v>
      </c>
      <c r="L48" s="71"/>
      <c r="M48" s="116"/>
      <c r="N48" s="119">
        <v>1</v>
      </c>
      <c r="O48" s="113" t="str">
        <f t="array" ref="O48">IF(AND(H48&lt;&gt;"",H48&lt;&gt;"-"),IF(SUMPRODUCT($Q$46:$W$46,--(Q48:W48&lt;&gt;""))&gt;0,SUMPRODUCT($Q$46:$W$46,Q48:W48)/SUMPRODUCT($Q$46:$W$46,--(Q48:W48&lt;&gt;"")),""),"")</f>
        <v/>
      </c>
      <c r="P48" s="108"/>
      <c r="Q48" s="144">
        <v>0</v>
      </c>
      <c r="R48" s="144"/>
      <c r="S48" s="144"/>
      <c r="T48" s="144"/>
      <c r="U48" s="144"/>
      <c r="V48" s="144"/>
      <c r="W48" s="144"/>
    </row>
    <row r="49" ht="45" customHeight="1" outlineLevel="1" spans="2:23">
      <c r="B49" s="63" t="s">
        <v>41</v>
      </c>
      <c r="C49" s="74" t="s">
        <v>107</v>
      </c>
      <c r="D49" s="71" t="s">
        <v>99</v>
      </c>
      <c r="E49" s="71" t="s">
        <v>100</v>
      </c>
      <c r="F49" s="71" t="s">
        <v>101</v>
      </c>
      <c r="G49" s="71" t="s">
        <v>108</v>
      </c>
      <c r="H49" s="65" t="str">
        <f>IF(B49&lt;&gt;"",SUBSTITUTE(VLOOKUP(B49,LabelListLookUp,2,FALSE),", ",","&amp;CHAR(10)),"")</f>
        <v/>
      </c>
      <c r="I49" s="232" t="s">
        <v>109</v>
      </c>
      <c r="J49" s="71"/>
      <c r="K49" s="65" t="str">
        <f>WPtarget</f>
        <v>TBD</v>
      </c>
      <c r="L49" s="71"/>
      <c r="M49" s="116"/>
      <c r="N49" s="119">
        <v>1</v>
      </c>
      <c r="O49" s="113" t="str">
        <f t="array" ref="O49">IF(AND(H49&lt;&gt;"",H49&lt;&gt;"-"),IF(SUMPRODUCT($Q$46:$W$46,--(Q49:W49&lt;&gt;""))&gt;0,SUMPRODUCT($Q$46:$W$46,Q49:W49)/SUMPRODUCT($Q$46:$W$46,--(Q49:W49&lt;&gt;"")),""),"")</f>
        <v/>
      </c>
      <c r="P49" s="108"/>
      <c r="Q49" s="144">
        <v>0</v>
      </c>
      <c r="R49" s="144"/>
      <c r="S49" s="144"/>
      <c r="T49" s="144"/>
      <c r="U49" s="144"/>
      <c r="V49" s="144"/>
      <c r="W49" s="144"/>
    </row>
    <row r="50" ht="30.6" outlineLevel="1" spans="2:23">
      <c r="B50" s="63" t="s">
        <v>43</v>
      </c>
      <c r="C50" s="74" t="s">
        <v>110</v>
      </c>
      <c r="D50" s="71" t="s">
        <v>99</v>
      </c>
      <c r="E50" s="71" t="s">
        <v>100</v>
      </c>
      <c r="F50" s="71" t="s">
        <v>111</v>
      </c>
      <c r="G50" s="71" t="s">
        <v>108</v>
      </c>
      <c r="H50" s="65" t="str">
        <f>IF(B50&lt;&gt;"",SUBSTITUTE(VLOOKUP(B50,LabelListLookUp,2,FALSE),", ",","&amp;CHAR(10)),"")</f>
        <v/>
      </c>
      <c r="I50" s="232" t="s">
        <v>112</v>
      </c>
      <c r="J50" s="71"/>
      <c r="K50" s="65" t="str">
        <f>WPtarget</f>
        <v>TBD</v>
      </c>
      <c r="L50" s="71"/>
      <c r="M50" s="116"/>
      <c r="N50" s="119">
        <v>1</v>
      </c>
      <c r="O50" s="113" t="str">
        <f t="array" ref="O50">IF(AND(H50&lt;&gt;"",H50&lt;&gt;"-"),IF(SUMPRODUCT($Q$46:$W$46,--(Q50:W50&lt;&gt;""))&gt;0,SUMPRODUCT($Q$46:$W$46,Q50:W50)/SUMPRODUCT($Q$46:$W$46,--(Q50:W50&lt;&gt;"")),""),"")</f>
        <v/>
      </c>
      <c r="P50" s="108"/>
      <c r="Q50" s="144">
        <v>0</v>
      </c>
      <c r="R50" s="144"/>
      <c r="S50" s="144"/>
      <c r="T50" s="144"/>
      <c r="U50" s="144"/>
      <c r="V50" s="144"/>
      <c r="W50" s="144"/>
    </row>
    <row r="51" ht="20.4" outlineLevel="1" spans="2:23">
      <c r="B51" s="63" t="s">
        <v>41</v>
      </c>
      <c r="C51" s="74" t="s">
        <v>113</v>
      </c>
      <c r="D51" s="71" t="s">
        <v>114</v>
      </c>
      <c r="E51" s="71" t="s">
        <v>100</v>
      </c>
      <c r="F51" s="71" t="s">
        <v>115</v>
      </c>
      <c r="G51" s="71" t="s">
        <v>116</v>
      </c>
      <c r="H51" s="65" t="str">
        <f>IF(B51&lt;&gt;"",SUBSTITUTE(VLOOKUP(B51,LabelListLookUp,2,FALSE),", ",","&amp;CHAR(10)),"")</f>
        <v/>
      </c>
      <c r="I51" s="232" t="s">
        <v>117</v>
      </c>
      <c r="J51" s="71"/>
      <c r="K51" s="65" t="str">
        <f>WPtarget</f>
        <v>TBD</v>
      </c>
      <c r="L51" s="71"/>
      <c r="M51" s="116"/>
      <c r="N51" s="119">
        <v>1</v>
      </c>
      <c r="O51" s="113" t="str">
        <f t="array" ref="O51">IF(AND(H51&lt;&gt;"",H51&lt;&gt;"-"),IF(SUMPRODUCT($Q$46:$W$46,--(Q51:W51&lt;&gt;""))&gt;0,SUMPRODUCT($Q$46:$W$46,Q51:W51)/SUMPRODUCT($Q$46:$W$46,--(Q51:W51&lt;&gt;"")),""),"")</f>
        <v/>
      </c>
      <c r="P51" s="108"/>
      <c r="Q51" s="144">
        <v>0</v>
      </c>
      <c r="R51" s="144"/>
      <c r="S51" s="144"/>
      <c r="T51" s="144"/>
      <c r="U51" s="144"/>
      <c r="V51" s="144"/>
      <c r="W51" s="144"/>
    </row>
    <row r="52" outlineLevel="1" spans="2:23">
      <c r="B52" s="66" t="s">
        <v>80</v>
      </c>
      <c r="C52" s="67"/>
      <c r="D52" s="67"/>
      <c r="E52" s="67"/>
      <c r="F52" s="67"/>
      <c r="G52" s="67"/>
      <c r="H52" s="67"/>
      <c r="I52" s="67"/>
      <c r="J52" s="67"/>
      <c r="K52" s="67"/>
      <c r="L52" s="67"/>
      <c r="M52" s="67"/>
      <c r="N52" s="67"/>
      <c r="O52" s="67"/>
      <c r="P52" s="115"/>
      <c r="Q52" s="115"/>
      <c r="R52" s="115"/>
      <c r="S52" s="115"/>
      <c r="T52" s="115"/>
      <c r="U52" s="115"/>
      <c r="V52" s="115"/>
      <c r="W52" s="145"/>
    </row>
    <row r="53" s="17" customFormat="1" outlineLevel="1" spans="2:24">
      <c r="B53" s="68"/>
      <c r="C53" s="68"/>
      <c r="D53" s="69"/>
      <c r="E53" s="69"/>
      <c r="F53" s="69"/>
      <c r="G53" s="69"/>
      <c r="H53" s="69"/>
      <c r="I53" s="69"/>
      <c r="J53" s="69"/>
      <c r="K53" s="69"/>
      <c r="L53" s="69"/>
      <c r="M53" s="69"/>
      <c r="N53" s="69"/>
      <c r="O53" s="69"/>
      <c r="P53" s="69"/>
      <c r="Q53" s="69"/>
      <c r="R53" s="69"/>
      <c r="S53" s="69"/>
      <c r="T53" s="69"/>
      <c r="U53" s="69"/>
      <c r="V53" s="69"/>
      <c r="W53" s="69"/>
      <c r="X53" s="24"/>
    </row>
    <row r="54" ht="17.7" spans="2:23">
      <c r="B54" s="51" t="s">
        <v>118</v>
      </c>
      <c r="C54" s="52"/>
      <c r="D54" s="52"/>
      <c r="E54" s="52"/>
      <c r="F54" s="52"/>
      <c r="G54" s="52"/>
      <c r="H54" s="52"/>
      <c r="I54" s="52"/>
      <c r="J54" s="52"/>
      <c r="K54" s="52"/>
      <c r="L54" s="52"/>
      <c r="M54" s="52"/>
      <c r="N54" s="52"/>
      <c r="O54" s="52"/>
      <c r="P54" s="52"/>
      <c r="Q54" s="52"/>
      <c r="R54" s="52"/>
      <c r="S54" s="52"/>
      <c r="T54" s="52"/>
      <c r="U54" s="52"/>
      <c r="V54" s="52"/>
      <c r="W54" s="136"/>
    </row>
    <row r="55" ht="14.25" customHeight="1" outlineLevel="1" spans="2:23">
      <c r="B55" s="53" t="s">
        <v>54</v>
      </c>
      <c r="C55" s="54" t="s">
        <v>55</v>
      </c>
      <c r="D55" s="73" t="s">
        <v>56</v>
      </c>
      <c r="E55" s="73" t="s">
        <v>96</v>
      </c>
      <c r="F55" s="73" t="s">
        <v>58</v>
      </c>
      <c r="G55" s="73" t="s">
        <v>59</v>
      </c>
      <c r="H55" s="56" t="s">
        <v>60</v>
      </c>
      <c r="I55" s="73" t="s">
        <v>83</v>
      </c>
      <c r="J55" s="73" t="s">
        <v>62</v>
      </c>
      <c r="K55" s="73" t="s">
        <v>63</v>
      </c>
      <c r="L55" s="73" t="s">
        <v>64</v>
      </c>
      <c r="M55" s="117" t="s">
        <v>11</v>
      </c>
      <c r="N55" s="120" t="s">
        <v>65</v>
      </c>
      <c r="O55" s="73" t="s">
        <v>66</v>
      </c>
      <c r="P55" s="108"/>
      <c r="Q55" s="137" t="s">
        <v>67</v>
      </c>
      <c r="R55" s="138"/>
      <c r="S55" s="138"/>
      <c r="T55" s="138"/>
      <c r="U55" s="138"/>
      <c r="V55" s="138"/>
      <c r="W55" s="139"/>
    </row>
    <row r="56" ht="20.4" outlineLevel="1" spans="2:23">
      <c r="B56" s="53"/>
      <c r="C56" s="57"/>
      <c r="D56" s="73"/>
      <c r="E56" s="73"/>
      <c r="F56" s="73"/>
      <c r="G56" s="73"/>
      <c r="H56" s="59"/>
      <c r="I56" s="73"/>
      <c r="J56" s="73"/>
      <c r="K56" s="73"/>
      <c r="L56" s="73"/>
      <c r="M56" s="117"/>
      <c r="N56" s="120"/>
      <c r="O56" s="73"/>
      <c r="P56" s="108"/>
      <c r="Q56" s="53" t="s">
        <v>119</v>
      </c>
      <c r="R56" s="53" t="s">
        <v>120</v>
      </c>
      <c r="S56" s="151"/>
      <c r="T56" s="151"/>
      <c r="U56" s="151"/>
      <c r="V56" s="151"/>
      <c r="W56" s="151"/>
    </row>
    <row r="57" outlineLevel="1" spans="2:23">
      <c r="B57" s="54"/>
      <c r="C57" s="60"/>
      <c r="D57" s="73"/>
      <c r="E57" s="73"/>
      <c r="F57" s="73"/>
      <c r="G57" s="73"/>
      <c r="H57" s="62"/>
      <c r="I57" s="73"/>
      <c r="J57" s="73"/>
      <c r="K57" s="73"/>
      <c r="L57" s="73"/>
      <c r="M57" s="117"/>
      <c r="N57" s="120"/>
      <c r="O57" s="73"/>
      <c r="P57" s="108"/>
      <c r="Q57" s="112">
        <v>1</v>
      </c>
      <c r="R57" s="112">
        <v>1</v>
      </c>
      <c r="S57" s="152"/>
      <c r="T57" s="152"/>
      <c r="U57" s="152"/>
      <c r="V57" s="152"/>
      <c r="W57" s="152"/>
    </row>
    <row r="58" ht="40.8" outlineLevel="1" spans="2:23">
      <c r="B58" s="63" t="s">
        <v>41</v>
      </c>
      <c r="C58" s="74" t="s">
        <v>121</v>
      </c>
      <c r="D58" s="71" t="s">
        <v>122</v>
      </c>
      <c r="E58" s="71" t="s">
        <v>76</v>
      </c>
      <c r="F58" s="71">
        <v>5.2</v>
      </c>
      <c r="G58" s="71" t="s">
        <v>123</v>
      </c>
      <c r="H58" s="65" t="str">
        <f t="shared" ref="H58" si="0">IF(B58&lt;&gt;"",SUBSTITUTE(VLOOKUP(B58,LabelListLookUp,2,FALSE),", ",","&amp;CHAR(10)),"")</f>
        <v/>
      </c>
      <c r="I58" s="121" t="s">
        <v>124</v>
      </c>
      <c r="J58" s="71"/>
      <c r="K58" s="65" t="str">
        <f t="shared" ref="K58:K65" si="1">WPtarget</f>
        <v>TBD</v>
      </c>
      <c r="L58" s="71"/>
      <c r="M58" s="116"/>
      <c r="N58" s="119">
        <v>1</v>
      </c>
      <c r="O58" s="113" t="str">
        <f t="array" ref="O58">IF(AND(H58&lt;&gt;"",H58&lt;&gt;"-"),IF(SUMPRODUCT($Q$57:$W$57,--(Q58:W58&lt;&gt;""))&gt;0,SUMPRODUCT($Q$57:$W$57,Q58:W58)/SUMPRODUCT($Q$57:$W$57,--(Q58:W58&lt;&gt;"")),""),"")</f>
        <v/>
      </c>
      <c r="P58" s="108"/>
      <c r="Q58" s="144">
        <v>0</v>
      </c>
      <c r="R58" s="144"/>
      <c r="S58" s="144"/>
      <c r="T58" s="144"/>
      <c r="U58" s="144"/>
      <c r="V58" s="144"/>
      <c r="W58" s="144"/>
    </row>
    <row r="59" ht="51" outlineLevel="1" spans="2:23">
      <c r="B59" s="63" t="s">
        <v>43</v>
      </c>
      <c r="C59" s="74" t="s">
        <v>125</v>
      </c>
      <c r="D59" s="71" t="s">
        <v>122</v>
      </c>
      <c r="E59" s="71" t="s">
        <v>76</v>
      </c>
      <c r="F59" s="71" t="s">
        <v>126</v>
      </c>
      <c r="G59" s="71" t="s">
        <v>127</v>
      </c>
      <c r="H59" s="65" t="str">
        <f t="shared" ref="H59" si="2">IF(B59&lt;&gt;"",SUBSTITUTE(VLOOKUP(B59,LabelListLookUp,2,FALSE),", ",","&amp;CHAR(10)),"")</f>
        <v/>
      </c>
      <c r="I59" s="121" t="s">
        <v>128</v>
      </c>
      <c r="J59" s="71"/>
      <c r="K59" s="65" t="str">
        <f t="shared" si="1"/>
        <v>TBD</v>
      </c>
      <c r="L59" s="71"/>
      <c r="M59" s="116"/>
      <c r="N59" s="119">
        <v>1</v>
      </c>
      <c r="O59" s="113" t="str">
        <f t="array" ref="O59">IF(AND(H59&lt;&gt;"",H59&lt;&gt;"-"),IF(SUMPRODUCT($Q$57:$W$57,--(Q59:W59&lt;&gt;""))&gt;0,SUMPRODUCT($Q$57:$W$57,Q59:W59)/SUMPRODUCT($Q$57:$W$57,--(Q59:W59&lt;&gt;"")),""),"")</f>
        <v/>
      </c>
      <c r="P59" s="108"/>
      <c r="Q59" s="144">
        <v>0</v>
      </c>
      <c r="R59" s="144"/>
      <c r="S59" s="144"/>
      <c r="T59" s="144"/>
      <c r="U59" s="144"/>
      <c r="V59" s="144"/>
      <c r="W59" s="144"/>
    </row>
    <row r="60" ht="40.8" outlineLevel="1" spans="2:23">
      <c r="B60" s="63" t="s">
        <v>45</v>
      </c>
      <c r="C60" s="74" t="s">
        <v>129</v>
      </c>
      <c r="D60" s="71" t="s">
        <v>122</v>
      </c>
      <c r="E60" s="71" t="s">
        <v>76</v>
      </c>
      <c r="F60" s="71" t="s">
        <v>130</v>
      </c>
      <c r="G60" s="71" t="s">
        <v>131</v>
      </c>
      <c r="H60" s="65" t="str">
        <f t="shared" ref="H60:H65" si="3">IF(B60&lt;&gt;"",SUBSTITUTE(VLOOKUP(B60,LabelListLookUp,2,FALSE),", ",","&amp;CHAR(10)),"")</f>
        <v/>
      </c>
      <c r="I60" s="121" t="s">
        <v>132</v>
      </c>
      <c r="J60" s="71"/>
      <c r="K60" s="65" t="str">
        <f t="shared" si="1"/>
        <v>TBD</v>
      </c>
      <c r="L60" s="71"/>
      <c r="M60" s="116"/>
      <c r="N60" s="119">
        <v>1</v>
      </c>
      <c r="O60" s="113" t="str">
        <f t="array" ref="O60">IF(AND(H60&lt;&gt;"",H60&lt;&gt;"-"),IF(SUMPRODUCT($Q$57:$W$57,--(Q60:W60&lt;&gt;""))&gt;0,SUMPRODUCT($Q$57:$W$57,Q60:W60)/SUMPRODUCT($Q$57:$W$57,--(Q60:W60&lt;&gt;"")),""),"")</f>
        <v/>
      </c>
      <c r="P60" s="108"/>
      <c r="Q60" s="144">
        <v>0</v>
      </c>
      <c r="R60" s="144"/>
      <c r="S60" s="144"/>
      <c r="T60" s="144"/>
      <c r="U60" s="144"/>
      <c r="V60" s="144"/>
      <c r="W60" s="144"/>
    </row>
    <row r="61" ht="40.8" outlineLevel="1" spans="2:23">
      <c r="B61" s="63" t="s">
        <v>41</v>
      </c>
      <c r="C61" s="74" t="s">
        <v>133</v>
      </c>
      <c r="D61" s="71" t="s">
        <v>122</v>
      </c>
      <c r="E61" s="71" t="s">
        <v>76</v>
      </c>
      <c r="F61" s="71" t="s">
        <v>134</v>
      </c>
      <c r="G61" s="71" t="s">
        <v>135</v>
      </c>
      <c r="H61" s="65" t="str">
        <f t="shared" ref="H61:H62" si="4">IF(B61&lt;&gt;"",SUBSTITUTE(VLOOKUP(B61,LabelListLookUp,2,FALSE),", ",","&amp;CHAR(10)),"")</f>
        <v/>
      </c>
      <c r="I61" s="122" t="s">
        <v>136</v>
      </c>
      <c r="J61" s="71"/>
      <c r="K61" s="65" t="str">
        <f t="shared" si="1"/>
        <v>TBD</v>
      </c>
      <c r="L61" s="71"/>
      <c r="M61" s="116"/>
      <c r="N61" s="119">
        <v>1</v>
      </c>
      <c r="O61" s="113" t="str">
        <f t="array" ref="O61">IF(AND(H61&lt;&gt;"",H61&lt;&gt;"-"),IF(SUMPRODUCT($Q$57:$W$57,--(Q61:W61&lt;&gt;""))&gt;0,SUMPRODUCT($Q$57:$W$57,Q61:W61)/SUMPRODUCT($Q$57:$W$57,--(Q61:W61&lt;&gt;"")),""),"")</f>
        <v/>
      </c>
      <c r="P61" s="108"/>
      <c r="Q61" s="144">
        <v>0</v>
      </c>
      <c r="R61" s="144"/>
      <c r="S61" s="144"/>
      <c r="T61" s="144"/>
      <c r="U61" s="144"/>
      <c r="V61" s="144"/>
      <c r="W61" s="144"/>
    </row>
    <row r="62" ht="40.8" outlineLevel="1" spans="2:23">
      <c r="B62" s="63" t="s">
        <v>41</v>
      </c>
      <c r="C62" s="74" t="s">
        <v>137</v>
      </c>
      <c r="D62" s="71" t="s">
        <v>122</v>
      </c>
      <c r="E62" s="71" t="s">
        <v>76</v>
      </c>
      <c r="F62" s="71" t="s">
        <v>138</v>
      </c>
      <c r="G62" s="71" t="s">
        <v>139</v>
      </c>
      <c r="H62" s="65" t="str">
        <f t="shared" si="4"/>
        <v/>
      </c>
      <c r="I62" s="122" t="s">
        <v>140</v>
      </c>
      <c r="J62" s="71"/>
      <c r="K62" s="65" t="str">
        <f t="shared" si="1"/>
        <v>TBD</v>
      </c>
      <c r="L62" s="71"/>
      <c r="M62" s="116"/>
      <c r="N62" s="123">
        <v>1</v>
      </c>
      <c r="O62" s="113" t="str">
        <f t="array" ref="O62">IF(AND(H62&lt;&gt;"",H62&lt;&gt;"-"),IF(SUMPRODUCT($Q$57:$W$57,--(Q62:W62&lt;&gt;""))&gt;0,SUMPRODUCT($Q$57:$W$57,Q62:W62)/SUMPRODUCT($Q$57:$W$57,--(Q62:W62&lt;&gt;"")),""),"")</f>
        <v/>
      </c>
      <c r="P62" s="108"/>
      <c r="Q62" s="144">
        <v>0</v>
      </c>
      <c r="R62" s="144"/>
      <c r="S62" s="144"/>
      <c r="T62" s="144"/>
      <c r="U62" s="144"/>
      <c r="V62" s="144"/>
      <c r="W62" s="144"/>
    </row>
    <row r="63" ht="20.4" outlineLevel="1" spans="2:23">
      <c r="B63" s="63" t="s">
        <v>43</v>
      </c>
      <c r="C63" s="74" t="s">
        <v>141</v>
      </c>
      <c r="D63" s="71" t="s">
        <v>122</v>
      </c>
      <c r="E63" s="71" t="s">
        <v>76</v>
      </c>
      <c r="F63" s="71" t="s">
        <v>142</v>
      </c>
      <c r="G63" s="71" t="s">
        <v>143</v>
      </c>
      <c r="H63" s="65" t="str">
        <f t="shared" si="3"/>
        <v/>
      </c>
      <c r="I63" s="122" t="s">
        <v>144</v>
      </c>
      <c r="J63" s="71"/>
      <c r="K63" s="65" t="str">
        <f t="shared" si="1"/>
        <v>TBD</v>
      </c>
      <c r="L63" s="71"/>
      <c r="M63" s="116"/>
      <c r="N63" s="119">
        <v>1</v>
      </c>
      <c r="O63" s="113" t="str">
        <f t="array" ref="O63">IF(AND(H63&lt;&gt;"",H63&lt;&gt;"-"),IF(SUMPRODUCT($Q$57:$W$57,--(Q63:W63&lt;&gt;""))&gt;0,SUMPRODUCT($Q$57:$W$57,Q63:W63)/SUMPRODUCT($Q$57:$W$57,--(Q63:W63&lt;&gt;"")),""),"")</f>
        <v/>
      </c>
      <c r="P63" s="108"/>
      <c r="Q63" s="144">
        <v>0</v>
      </c>
      <c r="R63" s="144"/>
      <c r="S63" s="144"/>
      <c r="T63" s="144"/>
      <c r="U63" s="144"/>
      <c r="V63" s="144"/>
      <c r="W63" s="144"/>
    </row>
    <row r="64" ht="20.4" outlineLevel="1" spans="2:23">
      <c r="B64" s="63" t="s">
        <v>43</v>
      </c>
      <c r="C64" s="74" t="s">
        <v>145</v>
      </c>
      <c r="D64" s="71" t="s">
        <v>122</v>
      </c>
      <c r="E64" s="71" t="s">
        <v>76</v>
      </c>
      <c r="F64" s="71" t="s">
        <v>146</v>
      </c>
      <c r="G64" s="71" t="s">
        <v>147</v>
      </c>
      <c r="H64" s="65" t="str">
        <f t="shared" si="3"/>
        <v/>
      </c>
      <c r="I64" s="122" t="s">
        <v>148</v>
      </c>
      <c r="J64" s="71"/>
      <c r="K64" s="65" t="str">
        <f t="shared" si="1"/>
        <v>TBD</v>
      </c>
      <c r="L64" s="71"/>
      <c r="M64" s="116"/>
      <c r="N64" s="123">
        <v>1</v>
      </c>
      <c r="O64" s="113" t="str">
        <f t="array" ref="O64">IF(AND(H64&lt;&gt;"",H64&lt;&gt;"-"),IF(SUMPRODUCT($Q$57:$W$57,--(Q64:W64&lt;&gt;""))&gt;0,SUMPRODUCT($Q$57:$W$57,Q64:W64)/SUMPRODUCT($Q$57:$W$57,--(Q64:W64&lt;&gt;"")),""),"")</f>
        <v/>
      </c>
      <c r="P64" s="108"/>
      <c r="Q64" s="144">
        <v>0</v>
      </c>
      <c r="R64" s="144"/>
      <c r="S64" s="144"/>
      <c r="T64" s="144"/>
      <c r="U64" s="144"/>
      <c r="V64" s="144"/>
      <c r="W64" s="144"/>
    </row>
    <row r="65" ht="20.4" outlineLevel="1" spans="2:23">
      <c r="B65" s="63" t="s">
        <v>43</v>
      </c>
      <c r="C65" s="74" t="s">
        <v>149</v>
      </c>
      <c r="D65" s="71" t="s">
        <v>122</v>
      </c>
      <c r="E65" s="71" t="s">
        <v>76</v>
      </c>
      <c r="F65" s="71" t="s">
        <v>150</v>
      </c>
      <c r="G65" s="71" t="s">
        <v>151</v>
      </c>
      <c r="H65" s="65" t="str">
        <f t="shared" si="3"/>
        <v/>
      </c>
      <c r="I65" s="122" t="s">
        <v>152</v>
      </c>
      <c r="J65" s="71"/>
      <c r="K65" s="65" t="str">
        <f t="shared" si="1"/>
        <v>TBD</v>
      </c>
      <c r="L65" s="71"/>
      <c r="M65" s="116"/>
      <c r="N65" s="123">
        <v>1</v>
      </c>
      <c r="O65" s="113" t="str">
        <f t="array" ref="O65">IF(AND(H65&lt;&gt;"",H65&lt;&gt;"-"),IF(SUMPRODUCT($Q$57:$W$57,--(Q65:W65&lt;&gt;""))&gt;0,SUMPRODUCT($Q$57:$W$57,Q65:W65)/SUMPRODUCT($Q$57:$W$57,--(Q65:W65&lt;&gt;"")),""),"")</f>
        <v/>
      </c>
      <c r="P65" s="108"/>
      <c r="Q65" s="144">
        <v>0</v>
      </c>
      <c r="R65" s="144"/>
      <c r="S65" s="144"/>
      <c r="T65" s="144"/>
      <c r="U65" s="144"/>
      <c r="V65" s="144"/>
      <c r="W65" s="144"/>
    </row>
    <row r="66" outlineLevel="1" spans="2:23">
      <c r="B66" s="66" t="s">
        <v>80</v>
      </c>
      <c r="C66" s="67"/>
      <c r="D66" s="67"/>
      <c r="E66" s="67"/>
      <c r="F66" s="67"/>
      <c r="G66" s="67"/>
      <c r="H66" s="67"/>
      <c r="I66" s="67"/>
      <c r="J66" s="67"/>
      <c r="K66" s="67"/>
      <c r="L66" s="67"/>
      <c r="M66" s="67"/>
      <c r="N66" s="67"/>
      <c r="O66" s="67"/>
      <c r="P66" s="115"/>
      <c r="Q66" s="115"/>
      <c r="R66" s="115"/>
      <c r="S66" s="115"/>
      <c r="T66" s="115"/>
      <c r="U66" s="115"/>
      <c r="V66" s="115"/>
      <c r="W66" s="145"/>
    </row>
    <row r="67" s="17" customFormat="1" outlineLevel="1" spans="2:24">
      <c r="B67" s="68"/>
      <c r="C67" s="68"/>
      <c r="D67" s="69"/>
      <c r="E67" s="69"/>
      <c r="F67" s="69"/>
      <c r="G67" s="69"/>
      <c r="H67" s="69"/>
      <c r="I67" s="69"/>
      <c r="J67" s="69"/>
      <c r="K67" s="69"/>
      <c r="L67" s="69"/>
      <c r="M67" s="69"/>
      <c r="N67" s="69"/>
      <c r="O67" s="69"/>
      <c r="P67" s="69"/>
      <c r="Q67" s="69"/>
      <c r="R67" s="69"/>
      <c r="S67" s="69"/>
      <c r="T67" s="69"/>
      <c r="U67" s="69"/>
      <c r="V67" s="69"/>
      <c r="W67" s="69"/>
      <c r="X67" s="24"/>
    </row>
    <row r="68" ht="17.7" spans="2:23">
      <c r="B68" s="51" t="s">
        <v>153</v>
      </c>
      <c r="C68" s="52"/>
      <c r="D68" s="52"/>
      <c r="E68" s="52"/>
      <c r="F68" s="52"/>
      <c r="G68" s="52"/>
      <c r="H68" s="52"/>
      <c r="I68" s="52"/>
      <c r="J68" s="52"/>
      <c r="K68" s="52"/>
      <c r="L68" s="52"/>
      <c r="M68" s="52"/>
      <c r="N68" s="52"/>
      <c r="O68" s="52"/>
      <c r="P68" s="52"/>
      <c r="Q68" s="52"/>
      <c r="R68" s="52"/>
      <c r="S68" s="52"/>
      <c r="T68" s="52"/>
      <c r="U68" s="52"/>
      <c r="V68" s="52"/>
      <c r="W68" s="136"/>
    </row>
    <row r="69" ht="14.25" customHeight="1" outlineLevel="1" spans="2:23">
      <c r="B69" s="53" t="s">
        <v>54</v>
      </c>
      <c r="C69" s="54" t="s">
        <v>55</v>
      </c>
      <c r="D69" s="73" t="s">
        <v>56</v>
      </c>
      <c r="E69" s="73" t="s">
        <v>96</v>
      </c>
      <c r="F69" s="73" t="s">
        <v>58</v>
      </c>
      <c r="G69" s="73" t="s">
        <v>59</v>
      </c>
      <c r="H69" s="56" t="s">
        <v>60</v>
      </c>
      <c r="I69" s="73" t="s">
        <v>83</v>
      </c>
      <c r="J69" s="73" t="s">
        <v>62</v>
      </c>
      <c r="K69" s="73" t="s">
        <v>63</v>
      </c>
      <c r="L69" s="73" t="s">
        <v>64</v>
      </c>
      <c r="M69" s="117" t="s">
        <v>11</v>
      </c>
      <c r="N69" s="120" t="s">
        <v>65</v>
      </c>
      <c r="O69" s="73" t="s">
        <v>66</v>
      </c>
      <c r="P69" s="108"/>
      <c r="Q69" s="137" t="s">
        <v>67</v>
      </c>
      <c r="R69" s="138"/>
      <c r="S69" s="138"/>
      <c r="T69" s="138"/>
      <c r="U69" s="138"/>
      <c r="V69" s="138"/>
      <c r="W69" s="139"/>
    </row>
    <row r="70" ht="20.4" outlineLevel="1" spans="2:23">
      <c r="B70" s="53"/>
      <c r="C70" s="57"/>
      <c r="D70" s="73"/>
      <c r="E70" s="73"/>
      <c r="F70" s="73"/>
      <c r="G70" s="73"/>
      <c r="H70" s="59"/>
      <c r="I70" s="73"/>
      <c r="J70" s="73"/>
      <c r="K70" s="73"/>
      <c r="L70" s="73"/>
      <c r="M70" s="117"/>
      <c r="N70" s="120"/>
      <c r="O70" s="73"/>
      <c r="P70" s="108"/>
      <c r="Q70" s="53" t="s">
        <v>154</v>
      </c>
      <c r="R70" s="53" t="s">
        <v>155</v>
      </c>
      <c r="S70" s="53" t="s">
        <v>156</v>
      </c>
      <c r="T70" s="53" t="s">
        <v>157</v>
      </c>
      <c r="U70" s="151"/>
      <c r="V70" s="151"/>
      <c r="W70" s="53" t="s">
        <v>158</v>
      </c>
    </row>
    <row r="71" outlineLevel="1" spans="2:23">
      <c r="B71" s="53"/>
      <c r="C71" s="60"/>
      <c r="D71" s="73"/>
      <c r="E71" s="73"/>
      <c r="F71" s="73"/>
      <c r="G71" s="73"/>
      <c r="H71" s="62"/>
      <c r="I71" s="73"/>
      <c r="J71" s="73"/>
      <c r="K71" s="73"/>
      <c r="L71" s="73"/>
      <c r="M71" s="117"/>
      <c r="N71" s="120"/>
      <c r="O71" s="73"/>
      <c r="P71" s="108"/>
      <c r="Q71" s="112">
        <v>1</v>
      </c>
      <c r="R71" s="112">
        <v>5</v>
      </c>
      <c r="S71" s="112">
        <v>5</v>
      </c>
      <c r="T71" s="112">
        <v>2</v>
      </c>
      <c r="U71" s="152"/>
      <c r="V71" s="152"/>
      <c r="W71" s="112">
        <v>2</v>
      </c>
    </row>
    <row r="72" ht="20.4" outlineLevel="1" spans="2:23">
      <c r="B72" s="153" t="s">
        <v>43</v>
      </c>
      <c r="C72" s="74" t="s">
        <v>159</v>
      </c>
      <c r="D72" s="154" t="s">
        <v>160</v>
      </c>
      <c r="E72" s="71" t="s">
        <v>76</v>
      </c>
      <c r="F72" s="155" t="s">
        <v>161</v>
      </c>
      <c r="G72" s="155" t="s">
        <v>162</v>
      </c>
      <c r="H72" s="65" t="str">
        <f t="shared" ref="H72:H95" si="5">IF(B72&lt;&gt;"",SUBSTITUTE(VLOOKUP(B72,LabelListLookUp,2,FALSE),", ",","&amp;CHAR(10)),"")</f>
        <v/>
      </c>
      <c r="I72" s="121" t="s">
        <v>163</v>
      </c>
      <c r="J72" s="155"/>
      <c r="K72" s="65" t="str">
        <f t="shared" ref="K72:K95" si="6">WPtarget</f>
        <v>TBD</v>
      </c>
      <c r="L72" s="155"/>
      <c r="M72" s="170"/>
      <c r="N72" s="123">
        <v>1</v>
      </c>
      <c r="O72" s="113" t="str">
        <f t="array" ref="O72">IF(AND(H72&lt;&gt;"",H72&lt;&gt;"-"),IF(SUMPRODUCT($Q$71:$W$71,--(Q72:W72&lt;&gt;""))&gt;0,SUMPRODUCT($Q$71:$W$71,Q72:W72)/SUMPRODUCT($Q$71:$W$71,--(Q72:W72&lt;&gt;"")),""),"")</f>
        <v/>
      </c>
      <c r="P72" s="108"/>
      <c r="Q72" s="144"/>
      <c r="R72" s="144"/>
      <c r="S72" s="144"/>
      <c r="T72" s="144"/>
      <c r="U72" s="144"/>
      <c r="V72" s="144"/>
      <c r="W72" s="144">
        <v>0</v>
      </c>
    </row>
    <row r="73" ht="20.4" outlineLevel="1" spans="2:23">
      <c r="B73" s="153" t="s">
        <v>41</v>
      </c>
      <c r="C73" s="74" t="s">
        <v>164</v>
      </c>
      <c r="D73" s="154" t="s">
        <v>160</v>
      </c>
      <c r="E73" s="71" t="s">
        <v>76</v>
      </c>
      <c r="F73" s="155" t="s">
        <v>165</v>
      </c>
      <c r="G73" s="155" t="s">
        <v>166</v>
      </c>
      <c r="H73" s="65" t="str">
        <f t="shared" si="5"/>
        <v/>
      </c>
      <c r="I73" s="121" t="s">
        <v>167</v>
      </c>
      <c r="J73" s="155"/>
      <c r="K73" s="65" t="str">
        <f t="shared" si="6"/>
        <v>TBD</v>
      </c>
      <c r="L73" s="155"/>
      <c r="M73" s="170"/>
      <c r="N73" s="123">
        <v>1</v>
      </c>
      <c r="O73" s="113" t="str">
        <f t="array" ref="O73">IF(AND(H73&lt;&gt;"",H73&lt;&gt;"-"),IF(SUMPRODUCT($Q$71:$W$71,--(Q73:W73&lt;&gt;""))&gt;0,SUMPRODUCT($Q$71:$W$71,Q73:W73)/SUMPRODUCT($Q$71:$W$71,--(Q73:W73&lt;&gt;"")),""),"")</f>
        <v/>
      </c>
      <c r="P73" s="108"/>
      <c r="Q73" s="144">
        <v>0</v>
      </c>
      <c r="R73" s="144"/>
      <c r="S73" s="144"/>
      <c r="T73" s="144">
        <v>0</v>
      </c>
      <c r="U73" s="144"/>
      <c r="V73" s="144"/>
      <c r="W73" s="144"/>
    </row>
    <row r="74" ht="20.4" outlineLevel="1" spans="2:23">
      <c r="B74" s="153" t="s">
        <v>41</v>
      </c>
      <c r="C74" s="74" t="s">
        <v>168</v>
      </c>
      <c r="D74" s="154" t="s">
        <v>160</v>
      </c>
      <c r="E74" s="71" t="s">
        <v>76</v>
      </c>
      <c r="F74" s="156" t="s">
        <v>169</v>
      </c>
      <c r="G74" s="156" t="s">
        <v>170</v>
      </c>
      <c r="H74" s="65" t="str">
        <f t="shared" si="5"/>
        <v/>
      </c>
      <c r="I74" s="121" t="s">
        <v>171</v>
      </c>
      <c r="J74" s="156"/>
      <c r="K74" s="65" t="str">
        <f t="shared" si="6"/>
        <v>TBD</v>
      </c>
      <c r="L74" s="156"/>
      <c r="M74" s="171"/>
      <c r="N74" s="172">
        <v>1</v>
      </c>
      <c r="O74" s="113" t="str">
        <f t="array" ref="O74">IF(AND(H74&lt;&gt;"",H74&lt;&gt;"-"),IF(SUMPRODUCT($Q$71:$W$71,--(Q74:W74&lt;&gt;""))&gt;0,SUMPRODUCT($Q$71:$W$71,Q74:W74)/SUMPRODUCT($Q$71:$W$71,--(Q74:W74&lt;&gt;"")),""),"")</f>
        <v/>
      </c>
      <c r="P74" s="108"/>
      <c r="Q74" s="144"/>
      <c r="R74" s="144"/>
      <c r="S74" s="144"/>
      <c r="T74" s="144">
        <v>0</v>
      </c>
      <c r="U74" s="144"/>
      <c r="V74" s="144"/>
      <c r="W74" s="144"/>
    </row>
    <row r="75" ht="20.4" outlineLevel="1" spans="2:23">
      <c r="B75" s="153" t="s">
        <v>43</v>
      </c>
      <c r="C75" s="74" t="s">
        <v>172</v>
      </c>
      <c r="D75" s="154" t="s">
        <v>160</v>
      </c>
      <c r="E75" s="71" t="s">
        <v>76</v>
      </c>
      <c r="F75" s="156" t="s">
        <v>169</v>
      </c>
      <c r="G75" s="156" t="s">
        <v>173</v>
      </c>
      <c r="H75" s="65" t="str">
        <f t="shared" si="5"/>
        <v/>
      </c>
      <c r="I75" s="121" t="s">
        <v>174</v>
      </c>
      <c r="J75" s="156"/>
      <c r="K75" s="65" t="str">
        <f t="shared" si="6"/>
        <v>TBD</v>
      </c>
      <c r="L75" s="156"/>
      <c r="M75" s="171"/>
      <c r="N75" s="172">
        <v>1</v>
      </c>
      <c r="O75" s="113" t="str">
        <f t="array" ref="O75">IF(AND(H75&lt;&gt;"",H75&lt;&gt;"-"),IF(SUMPRODUCT($Q$71:$W$71,--(Q75:W75&lt;&gt;""))&gt;0,SUMPRODUCT($Q$71:$W$71,Q75:W75)/SUMPRODUCT($Q$71:$W$71,--(Q75:W75&lt;&gt;"")),""),"")</f>
        <v/>
      </c>
      <c r="P75" s="108"/>
      <c r="Q75" s="144"/>
      <c r="R75" s="144"/>
      <c r="S75" s="144"/>
      <c r="T75" s="144"/>
      <c r="U75" s="144"/>
      <c r="V75" s="144"/>
      <c r="W75" s="144">
        <v>0</v>
      </c>
    </row>
    <row r="76" ht="83.25" customHeight="1" outlineLevel="1" spans="2:23">
      <c r="B76" s="153" t="s">
        <v>41</v>
      </c>
      <c r="C76" s="74" t="s">
        <v>175</v>
      </c>
      <c r="D76" s="154" t="s">
        <v>160</v>
      </c>
      <c r="E76" s="71" t="s">
        <v>76</v>
      </c>
      <c r="F76" s="156" t="s">
        <v>176</v>
      </c>
      <c r="G76" s="156" t="s">
        <v>177</v>
      </c>
      <c r="H76" s="65" t="str">
        <f t="shared" si="5"/>
        <v/>
      </c>
      <c r="I76" s="121" t="s">
        <v>178</v>
      </c>
      <c r="J76" s="156"/>
      <c r="K76" s="65" t="str">
        <f t="shared" si="6"/>
        <v>TBD</v>
      </c>
      <c r="L76" s="156"/>
      <c r="M76" s="171"/>
      <c r="N76" s="172">
        <v>1</v>
      </c>
      <c r="O76" s="113" t="str">
        <f t="array" ref="O76">IF(AND(H76&lt;&gt;"",H76&lt;&gt;"-"),IF(SUMPRODUCT($Q$71:$W$71,--(Q76:W76&lt;&gt;""))&gt;0,SUMPRODUCT($Q$71:$W$71,Q76:W76)/SUMPRODUCT($Q$71:$W$71,--(Q76:W76&lt;&gt;"")),""),"")</f>
        <v/>
      </c>
      <c r="P76" s="108"/>
      <c r="Q76" s="144">
        <v>0</v>
      </c>
      <c r="R76" s="144"/>
      <c r="S76" s="144">
        <v>0</v>
      </c>
      <c r="T76" s="144">
        <v>0</v>
      </c>
      <c r="U76" s="144"/>
      <c r="V76" s="144"/>
      <c r="W76" s="144"/>
    </row>
    <row r="77" ht="83.25" customHeight="1" outlineLevel="1" spans="2:23">
      <c r="B77" s="153" t="s">
        <v>43</v>
      </c>
      <c r="C77" s="74" t="s">
        <v>179</v>
      </c>
      <c r="D77" s="154" t="s">
        <v>160</v>
      </c>
      <c r="E77" s="71" t="s">
        <v>76</v>
      </c>
      <c r="F77" s="156" t="s">
        <v>176</v>
      </c>
      <c r="G77" s="156" t="s">
        <v>180</v>
      </c>
      <c r="H77" s="65" t="str">
        <f t="shared" si="5"/>
        <v/>
      </c>
      <c r="I77" s="121" t="s">
        <v>181</v>
      </c>
      <c r="J77" s="156"/>
      <c r="K77" s="65" t="str">
        <f t="shared" si="6"/>
        <v>TBD</v>
      </c>
      <c r="L77" s="156"/>
      <c r="M77" s="171"/>
      <c r="N77" s="172">
        <v>1</v>
      </c>
      <c r="O77" s="113" t="str">
        <f t="array" ref="O77">IF(AND(H77&lt;&gt;"",H77&lt;&gt;"-"),IF(SUMPRODUCT($Q$71:$W$71,--(Q77:W77&lt;&gt;""))&gt;0,SUMPRODUCT($Q$71:$W$71,Q77:W77)/SUMPRODUCT($Q$71:$W$71,--(Q77:W77&lt;&gt;"")),""),"")</f>
        <v/>
      </c>
      <c r="P77" s="108"/>
      <c r="Q77" s="144">
        <v>0</v>
      </c>
      <c r="R77" s="144"/>
      <c r="S77" s="144">
        <v>0</v>
      </c>
      <c r="T77" s="144">
        <v>0</v>
      </c>
      <c r="U77" s="144"/>
      <c r="V77" s="144"/>
      <c r="W77" s="144"/>
    </row>
    <row r="78" ht="31.5" outlineLevel="1" spans="2:23">
      <c r="B78" s="153" t="s">
        <v>41</v>
      </c>
      <c r="C78" s="74" t="s">
        <v>182</v>
      </c>
      <c r="D78" s="154" t="s">
        <v>160</v>
      </c>
      <c r="E78" s="71" t="s">
        <v>76</v>
      </c>
      <c r="F78" s="156" t="s">
        <v>183</v>
      </c>
      <c r="G78" s="156" t="s">
        <v>184</v>
      </c>
      <c r="H78" s="65" t="str">
        <f t="shared" si="5"/>
        <v/>
      </c>
      <c r="I78" s="121" t="s">
        <v>185</v>
      </c>
      <c r="J78" s="156"/>
      <c r="K78" s="65" t="str">
        <f t="shared" si="6"/>
        <v>TBD</v>
      </c>
      <c r="L78" s="156"/>
      <c r="M78" s="171"/>
      <c r="N78" s="172">
        <v>1</v>
      </c>
      <c r="O78" s="113" t="str">
        <f t="array" ref="O78">IF(AND(H78&lt;&gt;"",H78&lt;&gt;"-"),IF(SUMPRODUCT($Q$71:$W$71,--(Q78:W78&lt;&gt;""))&gt;0,SUMPRODUCT($Q$71:$W$71,Q78:W78)/SUMPRODUCT($Q$71:$W$71,--(Q78:W78&lt;&gt;"")),""),"")</f>
        <v/>
      </c>
      <c r="P78" s="108"/>
      <c r="Q78" s="144">
        <v>0</v>
      </c>
      <c r="R78" s="144"/>
      <c r="S78" s="144"/>
      <c r="T78" s="144">
        <v>0</v>
      </c>
      <c r="U78" s="144"/>
      <c r="V78" s="144"/>
      <c r="W78" s="144"/>
    </row>
    <row r="79" ht="21" outlineLevel="1" spans="2:23">
      <c r="B79" s="153" t="s">
        <v>41</v>
      </c>
      <c r="C79" s="74" t="s">
        <v>186</v>
      </c>
      <c r="D79" s="154" t="s">
        <v>160</v>
      </c>
      <c r="E79" s="71" t="s">
        <v>76</v>
      </c>
      <c r="F79" s="156" t="s">
        <v>187</v>
      </c>
      <c r="G79" s="156" t="s">
        <v>188</v>
      </c>
      <c r="H79" s="65" t="str">
        <f t="shared" si="5"/>
        <v/>
      </c>
      <c r="I79" s="121" t="s">
        <v>189</v>
      </c>
      <c r="J79" s="156"/>
      <c r="K79" s="65" t="str">
        <f t="shared" si="6"/>
        <v>TBD</v>
      </c>
      <c r="L79" s="156"/>
      <c r="M79" s="171"/>
      <c r="N79" s="172">
        <v>1</v>
      </c>
      <c r="O79" s="113" t="str">
        <f t="array" ref="O79">IF(AND(H79&lt;&gt;"",H79&lt;&gt;"-"),IF(SUMPRODUCT($Q$71:$W$71,--(Q79:W79&lt;&gt;""))&gt;0,SUMPRODUCT($Q$71:$W$71,Q79:W79)/SUMPRODUCT($Q$71:$W$71,--(Q79:W79&lt;&gt;"")),""),"")</f>
        <v/>
      </c>
      <c r="P79" s="108"/>
      <c r="Q79" s="144"/>
      <c r="R79" s="144"/>
      <c r="S79" s="144"/>
      <c r="T79" s="144">
        <v>0</v>
      </c>
      <c r="U79" s="144"/>
      <c r="V79" s="144"/>
      <c r="W79" s="144"/>
    </row>
    <row r="80" ht="62.1" outlineLevel="1" spans="2:23">
      <c r="B80" s="153" t="s">
        <v>41</v>
      </c>
      <c r="C80" s="74" t="s">
        <v>190</v>
      </c>
      <c r="D80" s="154" t="s">
        <v>160</v>
      </c>
      <c r="E80" s="71" t="s">
        <v>76</v>
      </c>
      <c r="F80" s="156" t="s">
        <v>191</v>
      </c>
      <c r="G80" s="156" t="s">
        <v>192</v>
      </c>
      <c r="H80" s="65" t="str">
        <f t="shared" si="5"/>
        <v/>
      </c>
      <c r="I80" s="121" t="s">
        <v>193</v>
      </c>
      <c r="J80" s="156"/>
      <c r="K80" s="65" t="str">
        <f t="shared" si="6"/>
        <v>TBD</v>
      </c>
      <c r="L80" s="156"/>
      <c r="M80" s="171"/>
      <c r="N80" s="172">
        <v>1</v>
      </c>
      <c r="O80" s="113" t="str">
        <f t="array" ref="O80">IF(AND(H80&lt;&gt;"",H80&lt;&gt;"-"),IF(SUMPRODUCT($Q$71:$W$71,--(Q80:W80&lt;&gt;""))&gt;0,SUMPRODUCT($Q$71:$W$71,Q80:W80)/SUMPRODUCT($Q$71:$W$71,--(Q80:W80&lt;&gt;"")),""),"")</f>
        <v/>
      </c>
      <c r="P80" s="108"/>
      <c r="Q80" s="144">
        <v>0</v>
      </c>
      <c r="R80" s="144"/>
      <c r="S80" s="144">
        <v>0</v>
      </c>
      <c r="T80" s="144">
        <v>0</v>
      </c>
      <c r="U80" s="144"/>
      <c r="V80" s="144"/>
      <c r="W80" s="144"/>
    </row>
    <row r="81" ht="20.4" outlineLevel="1" spans="2:23">
      <c r="B81" s="153" t="s">
        <v>43</v>
      </c>
      <c r="C81" s="74" t="s">
        <v>194</v>
      </c>
      <c r="D81" s="154" t="s">
        <v>160</v>
      </c>
      <c r="E81" s="71" t="s">
        <v>76</v>
      </c>
      <c r="F81" s="156" t="s">
        <v>195</v>
      </c>
      <c r="G81" s="156" t="s">
        <v>196</v>
      </c>
      <c r="H81" s="65" t="str">
        <f t="shared" si="5"/>
        <v/>
      </c>
      <c r="I81" s="122" t="s">
        <v>197</v>
      </c>
      <c r="J81" s="156"/>
      <c r="K81" s="65" t="str">
        <f t="shared" si="6"/>
        <v>TBD</v>
      </c>
      <c r="L81" s="156"/>
      <c r="M81" s="171"/>
      <c r="N81" s="172">
        <v>1</v>
      </c>
      <c r="O81" s="113" t="str">
        <f t="array" ref="O81">IF(AND(H81&lt;&gt;"",H81&lt;&gt;"-"),IF(SUMPRODUCT($Q$71:$W$71,--(Q81:W81&lt;&gt;""))&gt;0,SUMPRODUCT($Q$71:$W$71,Q81:W81)/SUMPRODUCT($Q$71:$W$71,--(Q81:W81&lt;&gt;"")),""),"")</f>
        <v/>
      </c>
      <c r="P81" s="108"/>
      <c r="Q81" s="144">
        <v>0</v>
      </c>
      <c r="R81" s="144"/>
      <c r="S81" s="144"/>
      <c r="T81" s="144">
        <v>0</v>
      </c>
      <c r="U81" s="144"/>
      <c r="V81" s="144"/>
      <c r="W81" s="144"/>
    </row>
    <row r="82" ht="20.4" outlineLevel="1" spans="2:23">
      <c r="B82" s="153" t="s">
        <v>43</v>
      </c>
      <c r="C82" s="74" t="s">
        <v>198</v>
      </c>
      <c r="D82" s="154" t="s">
        <v>160</v>
      </c>
      <c r="E82" s="71" t="s">
        <v>76</v>
      </c>
      <c r="F82" s="156" t="s">
        <v>199</v>
      </c>
      <c r="G82" s="156" t="s">
        <v>200</v>
      </c>
      <c r="H82" s="65" t="str">
        <f t="shared" si="5"/>
        <v/>
      </c>
      <c r="I82" s="122" t="s">
        <v>197</v>
      </c>
      <c r="J82" s="156"/>
      <c r="K82" s="65" t="str">
        <f t="shared" si="6"/>
        <v>TBD</v>
      </c>
      <c r="L82" s="156"/>
      <c r="M82" s="171"/>
      <c r="N82" s="172">
        <v>1</v>
      </c>
      <c r="O82" s="113" t="str">
        <f t="array" ref="O82">IF(AND(H82&lt;&gt;"",H82&lt;&gt;"-"),IF(SUMPRODUCT($Q$71:$W$71,--(Q82:W82&lt;&gt;""))&gt;0,SUMPRODUCT($Q$71:$W$71,Q82:W82)/SUMPRODUCT($Q$71:$W$71,--(Q82:W82&lt;&gt;"")),""),"")</f>
        <v/>
      </c>
      <c r="P82" s="108"/>
      <c r="Q82" s="144">
        <v>0</v>
      </c>
      <c r="R82" s="144"/>
      <c r="S82" s="144"/>
      <c r="T82" s="144">
        <v>0</v>
      </c>
      <c r="U82" s="144"/>
      <c r="V82" s="144"/>
      <c r="W82" s="144"/>
    </row>
    <row r="83" ht="20.4" outlineLevel="1" spans="2:23">
      <c r="B83" s="153" t="s">
        <v>43</v>
      </c>
      <c r="C83" s="74" t="s">
        <v>201</v>
      </c>
      <c r="D83" s="154" t="s">
        <v>160</v>
      </c>
      <c r="E83" s="71" t="s">
        <v>76</v>
      </c>
      <c r="F83" s="156" t="s">
        <v>202</v>
      </c>
      <c r="G83" s="156" t="s">
        <v>203</v>
      </c>
      <c r="H83" s="65" t="str">
        <f t="shared" si="5"/>
        <v/>
      </c>
      <c r="I83" s="122" t="s">
        <v>204</v>
      </c>
      <c r="J83" s="156"/>
      <c r="K83" s="65" t="str">
        <f t="shared" si="6"/>
        <v>TBD</v>
      </c>
      <c r="L83" s="156"/>
      <c r="M83" s="171"/>
      <c r="N83" s="172">
        <v>1</v>
      </c>
      <c r="O83" s="113" t="str">
        <f t="array" ref="O83">IF(AND(H83&lt;&gt;"",H83&lt;&gt;"-"),IF(SUMPRODUCT($Q$71:$W$71,--(Q83:W83&lt;&gt;""))&gt;0,SUMPRODUCT($Q$71:$W$71,Q83:W83)/SUMPRODUCT($Q$71:$W$71,--(Q83:W83&lt;&gt;"")),""),"")</f>
        <v/>
      </c>
      <c r="P83" s="108"/>
      <c r="Q83" s="144">
        <v>0</v>
      </c>
      <c r="R83" s="144"/>
      <c r="S83" s="144"/>
      <c r="T83" s="144">
        <v>0</v>
      </c>
      <c r="U83" s="144"/>
      <c r="V83" s="144"/>
      <c r="W83" s="144"/>
    </row>
    <row r="84" ht="20.4" outlineLevel="1" spans="2:23">
      <c r="B84" s="153" t="s">
        <v>43</v>
      </c>
      <c r="C84" s="74" t="s">
        <v>205</v>
      </c>
      <c r="D84" s="154" t="s">
        <v>160</v>
      </c>
      <c r="E84" s="71" t="s">
        <v>76</v>
      </c>
      <c r="F84" s="156" t="s">
        <v>206</v>
      </c>
      <c r="G84" s="156" t="s">
        <v>207</v>
      </c>
      <c r="H84" s="65" t="str">
        <f t="shared" si="5"/>
        <v/>
      </c>
      <c r="I84" s="122" t="s">
        <v>208</v>
      </c>
      <c r="J84" s="156"/>
      <c r="K84" s="65" t="str">
        <f t="shared" si="6"/>
        <v>TBD</v>
      </c>
      <c r="L84" s="156"/>
      <c r="M84" s="171"/>
      <c r="N84" s="172">
        <v>1</v>
      </c>
      <c r="O84" s="113" t="str">
        <f t="array" ref="O84">IF(AND(H84&lt;&gt;"",H84&lt;&gt;"-"),IF(SUMPRODUCT($Q$71:$W$71,--(Q84:W84&lt;&gt;""))&gt;0,SUMPRODUCT($Q$71:$W$71,Q84:W84)/SUMPRODUCT($Q$71:$W$71,--(Q84:W84&lt;&gt;"")),""),"")</f>
        <v/>
      </c>
      <c r="P84" s="108"/>
      <c r="Q84" s="144">
        <v>0</v>
      </c>
      <c r="R84" s="144"/>
      <c r="S84" s="144"/>
      <c r="T84" s="144">
        <v>0</v>
      </c>
      <c r="U84" s="144"/>
      <c r="V84" s="144"/>
      <c r="W84" s="144"/>
    </row>
    <row r="85" ht="20.4" outlineLevel="1" spans="2:23">
      <c r="B85" s="153" t="s">
        <v>43</v>
      </c>
      <c r="C85" s="74" t="s">
        <v>209</v>
      </c>
      <c r="D85" s="154" t="s">
        <v>160</v>
      </c>
      <c r="E85" s="71" t="s">
        <v>76</v>
      </c>
      <c r="F85" s="156" t="s">
        <v>210</v>
      </c>
      <c r="G85" s="156" t="s">
        <v>211</v>
      </c>
      <c r="H85" s="65" t="str">
        <f t="shared" si="5"/>
        <v/>
      </c>
      <c r="I85" s="122" t="s">
        <v>204</v>
      </c>
      <c r="J85" s="156"/>
      <c r="K85" s="65" t="str">
        <f t="shared" si="6"/>
        <v>TBD</v>
      </c>
      <c r="L85" s="156"/>
      <c r="M85" s="171"/>
      <c r="N85" s="172">
        <v>1</v>
      </c>
      <c r="O85" s="113" t="str">
        <f t="array" ref="O85">IF(AND(H85&lt;&gt;"",H85&lt;&gt;"-"),IF(SUMPRODUCT($Q$71:$W$71,--(Q85:W85&lt;&gt;""))&gt;0,SUMPRODUCT($Q$71:$W$71,Q85:W85)/SUMPRODUCT($Q$71:$W$71,--(Q85:W85&lt;&gt;"")),""),"")</f>
        <v/>
      </c>
      <c r="P85" s="108"/>
      <c r="Q85" s="144">
        <v>0</v>
      </c>
      <c r="R85" s="144"/>
      <c r="S85" s="144"/>
      <c r="T85" s="144">
        <v>0</v>
      </c>
      <c r="U85" s="144"/>
      <c r="V85" s="144"/>
      <c r="W85" s="144"/>
    </row>
    <row r="86" ht="20.4" outlineLevel="1" spans="2:23">
      <c r="B86" s="153" t="s">
        <v>43</v>
      </c>
      <c r="C86" s="74" t="s">
        <v>212</v>
      </c>
      <c r="D86" s="154" t="s">
        <v>160</v>
      </c>
      <c r="E86" s="71" t="s">
        <v>76</v>
      </c>
      <c r="F86" s="156" t="s">
        <v>213</v>
      </c>
      <c r="G86" s="156" t="s">
        <v>214</v>
      </c>
      <c r="H86" s="65" t="str">
        <f t="shared" si="5"/>
        <v/>
      </c>
      <c r="I86" s="122" t="s">
        <v>208</v>
      </c>
      <c r="J86" s="156"/>
      <c r="K86" s="65" t="str">
        <f t="shared" si="6"/>
        <v>TBD</v>
      </c>
      <c r="L86" s="156"/>
      <c r="M86" s="171"/>
      <c r="N86" s="172">
        <v>1</v>
      </c>
      <c r="O86" s="113" t="str">
        <f t="array" ref="O86">IF(AND(H86&lt;&gt;"",H86&lt;&gt;"-"),IF(SUMPRODUCT($Q$71:$W$71,--(Q86:W86&lt;&gt;""))&gt;0,SUMPRODUCT($Q$71:$W$71,Q86:W86)/SUMPRODUCT($Q$71:$W$71,--(Q86:W86&lt;&gt;"")),""),"")</f>
        <v/>
      </c>
      <c r="P86" s="108"/>
      <c r="Q86" s="144">
        <v>0</v>
      </c>
      <c r="R86" s="144"/>
      <c r="S86" s="144"/>
      <c r="T86" s="144">
        <v>0</v>
      </c>
      <c r="U86" s="144"/>
      <c r="V86" s="144"/>
      <c r="W86" s="144"/>
    </row>
    <row r="87" ht="31.2" outlineLevel="1" spans="2:23">
      <c r="B87" s="153" t="s">
        <v>43</v>
      </c>
      <c r="C87" s="74" t="s">
        <v>215</v>
      </c>
      <c r="D87" s="154" t="s">
        <v>160</v>
      </c>
      <c r="E87" s="71" t="s">
        <v>76</v>
      </c>
      <c r="F87" s="156" t="s">
        <v>216</v>
      </c>
      <c r="G87" s="156" t="s">
        <v>217</v>
      </c>
      <c r="H87" s="65" t="str">
        <f t="shared" si="5"/>
        <v/>
      </c>
      <c r="I87" s="121" t="s">
        <v>218</v>
      </c>
      <c r="J87" s="156"/>
      <c r="K87" s="65" t="str">
        <f t="shared" si="6"/>
        <v>TBD</v>
      </c>
      <c r="L87" s="156"/>
      <c r="M87" s="171"/>
      <c r="N87" s="172">
        <v>1</v>
      </c>
      <c r="O87" s="113" t="str">
        <f t="array" ref="O87">IF(AND(H87&lt;&gt;"",H87&lt;&gt;"-"),IF(SUMPRODUCT($Q$71:$W$71,--(Q87:W87&lt;&gt;""))&gt;0,SUMPRODUCT($Q$71:$W$71,Q87:W87)/SUMPRODUCT($Q$71:$W$71,--(Q87:W87&lt;&gt;"")),""),"")</f>
        <v/>
      </c>
      <c r="P87" s="108"/>
      <c r="Q87" s="144">
        <v>0</v>
      </c>
      <c r="R87" s="144"/>
      <c r="S87" s="144"/>
      <c r="T87" s="144">
        <v>0</v>
      </c>
      <c r="U87" s="144"/>
      <c r="V87" s="144"/>
      <c r="W87" s="144"/>
    </row>
    <row r="88" ht="31.2" outlineLevel="1" spans="2:23">
      <c r="B88" s="153" t="s">
        <v>43</v>
      </c>
      <c r="C88" s="74" t="s">
        <v>219</v>
      </c>
      <c r="D88" s="154" t="s">
        <v>160</v>
      </c>
      <c r="E88" s="71" t="s">
        <v>76</v>
      </c>
      <c r="F88" s="156" t="s">
        <v>220</v>
      </c>
      <c r="G88" s="156" t="s">
        <v>221</v>
      </c>
      <c r="H88" s="65" t="str">
        <f t="shared" si="5"/>
        <v/>
      </c>
      <c r="I88" s="121" t="s">
        <v>218</v>
      </c>
      <c r="J88" s="156"/>
      <c r="K88" s="65" t="str">
        <f t="shared" si="6"/>
        <v>TBD</v>
      </c>
      <c r="L88" s="156"/>
      <c r="M88" s="171"/>
      <c r="N88" s="172">
        <v>1</v>
      </c>
      <c r="O88" s="113" t="str">
        <f t="array" ref="O88">IF(AND(H88&lt;&gt;"",H88&lt;&gt;"-"),IF(SUMPRODUCT($Q$71:$W$71,--(Q88:W88&lt;&gt;""))&gt;0,SUMPRODUCT($Q$71:$W$71,Q88:W88)/SUMPRODUCT($Q$71:$W$71,--(Q88:W88&lt;&gt;"")),""),"")</f>
        <v/>
      </c>
      <c r="P88" s="108"/>
      <c r="Q88" s="144">
        <v>0</v>
      </c>
      <c r="R88" s="144"/>
      <c r="S88" s="144"/>
      <c r="T88" s="144">
        <v>0</v>
      </c>
      <c r="U88" s="144"/>
      <c r="V88" s="144"/>
      <c r="W88" s="144"/>
    </row>
    <row r="89" ht="31.5" outlineLevel="1" spans="2:23">
      <c r="B89" s="153" t="s">
        <v>43</v>
      </c>
      <c r="C89" s="74" t="s">
        <v>222</v>
      </c>
      <c r="D89" s="154" t="s">
        <v>160</v>
      </c>
      <c r="E89" s="71" t="s">
        <v>76</v>
      </c>
      <c r="F89" s="156" t="s">
        <v>223</v>
      </c>
      <c r="G89" s="156" t="s">
        <v>224</v>
      </c>
      <c r="H89" s="65" t="str">
        <f t="shared" si="5"/>
        <v/>
      </c>
      <c r="I89" s="173" t="s">
        <v>225</v>
      </c>
      <c r="J89" s="156"/>
      <c r="K89" s="65" t="str">
        <f t="shared" si="6"/>
        <v>TBD</v>
      </c>
      <c r="L89" s="156"/>
      <c r="M89" s="171"/>
      <c r="N89" s="172">
        <v>1</v>
      </c>
      <c r="O89" s="113" t="str">
        <f t="array" ref="O89">IF(AND(H89&lt;&gt;"",H89&lt;&gt;"-"),IF(SUMPRODUCT($Q$71:$W$71,--(Q89:W89&lt;&gt;""))&gt;0,SUMPRODUCT($Q$71:$W$71,Q89:W89)/SUMPRODUCT($Q$71:$W$71,--(Q89:W89&lt;&gt;"")),""),"")</f>
        <v/>
      </c>
      <c r="P89" s="108"/>
      <c r="Q89" s="144"/>
      <c r="R89" s="144"/>
      <c r="S89" s="144"/>
      <c r="T89" s="144">
        <v>0</v>
      </c>
      <c r="U89" s="144"/>
      <c r="V89" s="144"/>
      <c r="W89" s="144"/>
    </row>
    <row r="90" ht="31.5" outlineLevel="1" spans="2:23">
      <c r="B90" s="153" t="s">
        <v>43</v>
      </c>
      <c r="C90" s="74" t="s">
        <v>226</v>
      </c>
      <c r="D90" s="154" t="s">
        <v>160</v>
      </c>
      <c r="E90" s="71" t="s">
        <v>76</v>
      </c>
      <c r="F90" s="156" t="s">
        <v>227</v>
      </c>
      <c r="G90" s="156" t="s">
        <v>228</v>
      </c>
      <c r="H90" s="65" t="str">
        <f t="shared" si="5"/>
        <v/>
      </c>
      <c r="I90" s="121" t="s">
        <v>225</v>
      </c>
      <c r="J90" s="156"/>
      <c r="K90" s="65" t="str">
        <f t="shared" si="6"/>
        <v>TBD</v>
      </c>
      <c r="L90" s="156"/>
      <c r="M90" s="171"/>
      <c r="N90" s="172">
        <v>1</v>
      </c>
      <c r="O90" s="113" t="str">
        <f t="array" ref="O90">IF(AND(H90&lt;&gt;"",H90&lt;&gt;"-"),IF(SUMPRODUCT($Q$71:$W$71,--(Q90:W90&lt;&gt;""))&gt;0,SUMPRODUCT($Q$71:$W$71,Q90:W90)/SUMPRODUCT($Q$71:$W$71,--(Q90:W90&lt;&gt;"")),""),"")</f>
        <v/>
      </c>
      <c r="P90" s="108"/>
      <c r="Q90" s="144"/>
      <c r="R90" s="144"/>
      <c r="S90" s="144"/>
      <c r="T90" s="144">
        <v>0</v>
      </c>
      <c r="U90" s="144"/>
      <c r="V90" s="144"/>
      <c r="W90" s="144"/>
    </row>
    <row r="91" ht="31.5" outlineLevel="1" spans="2:23">
      <c r="B91" s="153" t="s">
        <v>43</v>
      </c>
      <c r="C91" s="74" t="s">
        <v>229</v>
      </c>
      <c r="D91" s="154" t="s">
        <v>160</v>
      </c>
      <c r="E91" s="71" t="s">
        <v>76</v>
      </c>
      <c r="F91" s="156" t="s">
        <v>230</v>
      </c>
      <c r="G91" s="156" t="s">
        <v>231</v>
      </c>
      <c r="H91" s="65" t="str">
        <f t="shared" si="5"/>
        <v/>
      </c>
      <c r="I91" s="121" t="s">
        <v>225</v>
      </c>
      <c r="J91" s="156"/>
      <c r="K91" s="65" t="str">
        <f t="shared" si="6"/>
        <v>TBD</v>
      </c>
      <c r="L91" s="156"/>
      <c r="M91" s="171"/>
      <c r="N91" s="172">
        <v>1</v>
      </c>
      <c r="O91" s="113" t="str">
        <f t="array" ref="O91">IF(AND(H91&lt;&gt;"",H91&lt;&gt;"-"),IF(SUMPRODUCT($Q$71:$W$71,--(Q91:W91&lt;&gt;""))&gt;0,SUMPRODUCT($Q$71:$W$71,Q91:W91)/SUMPRODUCT($Q$71:$W$71,--(Q91:W91&lt;&gt;"")),""),"")</f>
        <v/>
      </c>
      <c r="P91" s="108"/>
      <c r="Q91" s="144"/>
      <c r="R91" s="144"/>
      <c r="S91" s="144"/>
      <c r="T91" s="144">
        <v>0</v>
      </c>
      <c r="U91" s="144"/>
      <c r="V91" s="144"/>
      <c r="W91" s="144"/>
    </row>
    <row r="92" ht="20.4" outlineLevel="1" spans="2:23">
      <c r="B92" s="153" t="s">
        <v>43</v>
      </c>
      <c r="C92" s="74" t="s">
        <v>232</v>
      </c>
      <c r="D92" s="154" t="s">
        <v>160</v>
      </c>
      <c r="E92" s="71" t="s">
        <v>76</v>
      </c>
      <c r="F92" s="156" t="s">
        <v>233</v>
      </c>
      <c r="G92" s="156" t="s">
        <v>234</v>
      </c>
      <c r="H92" s="65" t="str">
        <f t="shared" si="5"/>
        <v/>
      </c>
      <c r="I92" s="121" t="s">
        <v>197</v>
      </c>
      <c r="J92" s="156"/>
      <c r="K92" s="65" t="str">
        <f t="shared" si="6"/>
        <v>TBD</v>
      </c>
      <c r="L92" s="156"/>
      <c r="M92" s="171"/>
      <c r="N92" s="172">
        <v>1</v>
      </c>
      <c r="O92" s="113" t="str">
        <f t="array" ref="O92">IF(AND(H92&lt;&gt;"",H92&lt;&gt;"-"),IF(SUMPRODUCT($Q$71:$W$71,--(Q92:W92&lt;&gt;""))&gt;0,SUMPRODUCT($Q$71:$W$71,Q92:W92)/SUMPRODUCT($Q$71:$W$71,--(Q92:W92&lt;&gt;"")),""),"")</f>
        <v/>
      </c>
      <c r="P92" s="108"/>
      <c r="Q92" s="144">
        <v>0</v>
      </c>
      <c r="R92" s="144"/>
      <c r="S92" s="144"/>
      <c r="T92" s="144">
        <v>0</v>
      </c>
      <c r="U92" s="144"/>
      <c r="V92" s="144"/>
      <c r="W92" s="144"/>
    </row>
    <row r="93" ht="20.4" outlineLevel="1" spans="2:23">
      <c r="B93" s="153" t="s">
        <v>43</v>
      </c>
      <c r="C93" s="74" t="s">
        <v>235</v>
      </c>
      <c r="D93" s="154" t="s">
        <v>160</v>
      </c>
      <c r="E93" s="71" t="s">
        <v>76</v>
      </c>
      <c r="F93" s="156" t="s">
        <v>236</v>
      </c>
      <c r="G93" s="156" t="s">
        <v>237</v>
      </c>
      <c r="H93" s="65" t="str">
        <f t="shared" si="5"/>
        <v/>
      </c>
      <c r="I93" s="121" t="s">
        <v>197</v>
      </c>
      <c r="J93" s="156"/>
      <c r="K93" s="65" t="str">
        <f t="shared" si="6"/>
        <v>TBD</v>
      </c>
      <c r="L93" s="156"/>
      <c r="M93" s="171"/>
      <c r="N93" s="172">
        <v>1</v>
      </c>
      <c r="O93" s="113" t="str">
        <f t="array" ref="O93">IF(AND(H93&lt;&gt;"",H93&lt;&gt;"-"),IF(SUMPRODUCT($Q$71:$W$71,--(Q93:W93&lt;&gt;""))&gt;0,SUMPRODUCT($Q$71:$W$71,Q93:W93)/SUMPRODUCT($Q$71:$W$71,--(Q93:W93&lt;&gt;"")),""),"")</f>
        <v/>
      </c>
      <c r="P93" s="108"/>
      <c r="Q93" s="144">
        <v>0</v>
      </c>
      <c r="R93" s="144"/>
      <c r="S93" s="144"/>
      <c r="T93" s="144">
        <v>0</v>
      </c>
      <c r="U93" s="144"/>
      <c r="V93" s="144"/>
      <c r="W93" s="144"/>
    </row>
    <row r="94" ht="20.4" outlineLevel="1" spans="2:23">
      <c r="B94" s="153" t="s">
        <v>41</v>
      </c>
      <c r="C94" s="74" t="s">
        <v>238</v>
      </c>
      <c r="D94" s="154" t="s">
        <v>160</v>
      </c>
      <c r="E94" s="71" t="s">
        <v>76</v>
      </c>
      <c r="F94" s="156" t="s">
        <v>239</v>
      </c>
      <c r="G94" s="156" t="s">
        <v>240</v>
      </c>
      <c r="H94" s="65" t="str">
        <f t="shared" si="5"/>
        <v/>
      </c>
      <c r="I94" s="65" t="s">
        <v>241</v>
      </c>
      <c r="J94" s="156"/>
      <c r="K94" s="65" t="str">
        <f t="shared" si="6"/>
        <v>TBD</v>
      </c>
      <c r="L94" s="156"/>
      <c r="M94" s="171"/>
      <c r="N94" s="172">
        <v>1</v>
      </c>
      <c r="O94" s="113" t="str">
        <f t="array" ref="O94">IF(AND(H94&lt;&gt;"",H94&lt;&gt;"-"),IF(SUMPRODUCT($Q$71:$W$71,--(Q94:W94&lt;&gt;""))&gt;0,SUMPRODUCT($Q$71:$W$71,Q94:W94)/SUMPRODUCT($Q$71:$W$71,--(Q94:W94&lt;&gt;"")),""),"")</f>
        <v/>
      </c>
      <c r="P94" s="108"/>
      <c r="Q94" s="144">
        <v>0</v>
      </c>
      <c r="R94" s="144"/>
      <c r="S94" s="144"/>
      <c r="T94" s="144">
        <v>0</v>
      </c>
      <c r="U94" s="144"/>
      <c r="V94" s="144"/>
      <c r="W94" s="144"/>
    </row>
    <row r="95" ht="37.5" customHeight="1" outlineLevel="1" spans="2:23">
      <c r="B95" s="153" t="s">
        <v>43</v>
      </c>
      <c r="C95" s="74" t="s">
        <v>242</v>
      </c>
      <c r="D95" s="154" t="s">
        <v>160</v>
      </c>
      <c r="E95" s="71" t="s">
        <v>76</v>
      </c>
      <c r="F95" s="156" t="s">
        <v>239</v>
      </c>
      <c r="G95" s="156" t="s">
        <v>243</v>
      </c>
      <c r="H95" s="65" t="str">
        <f t="shared" si="5"/>
        <v/>
      </c>
      <c r="I95" s="122" t="s">
        <v>244</v>
      </c>
      <c r="J95" s="156"/>
      <c r="K95" s="65" t="str">
        <f t="shared" si="6"/>
        <v>TBD</v>
      </c>
      <c r="L95" s="156"/>
      <c r="M95" s="171"/>
      <c r="N95" s="172">
        <v>1</v>
      </c>
      <c r="O95" s="113" t="str">
        <f t="array" ref="O95">IF(AND(H95&lt;&gt;"",H95&lt;&gt;"-"),IF(SUMPRODUCT($Q$71:$W$71,--(Q95:W95&lt;&gt;""))&gt;0,SUMPRODUCT($Q$71:$W$71,Q95:W95)/SUMPRODUCT($Q$71:$W$71,--(Q95:W95&lt;&gt;"")),""),"")</f>
        <v/>
      </c>
      <c r="P95" s="108"/>
      <c r="Q95" s="144">
        <v>0</v>
      </c>
      <c r="R95" s="144"/>
      <c r="S95" s="144"/>
      <c r="T95" s="144">
        <v>0</v>
      </c>
      <c r="U95" s="144"/>
      <c r="V95" s="144"/>
      <c r="W95" s="144"/>
    </row>
    <row r="96" ht="20.4" outlineLevel="1" spans="2:23">
      <c r="B96" s="153" t="s">
        <v>41</v>
      </c>
      <c r="C96" s="74" t="s">
        <v>245</v>
      </c>
      <c r="D96" s="154" t="s">
        <v>160</v>
      </c>
      <c r="E96" s="71" t="s">
        <v>76</v>
      </c>
      <c r="F96" s="156" t="s">
        <v>246</v>
      </c>
      <c r="G96" s="156" t="s">
        <v>247</v>
      </c>
      <c r="H96" s="65" t="str">
        <f t="shared" ref="H96:H110" si="7">IF(B96&lt;&gt;"",SUBSTITUTE(VLOOKUP(B96,LabelListLookUp,2,FALSE),", ",","&amp;CHAR(10)),"")</f>
        <v/>
      </c>
      <c r="I96" s="122" t="s">
        <v>248</v>
      </c>
      <c r="J96" s="156"/>
      <c r="K96" s="65" t="str">
        <f t="shared" ref="K96:K110" si="8">WPtarget</f>
        <v>TBD</v>
      </c>
      <c r="L96" s="156"/>
      <c r="M96" s="171"/>
      <c r="N96" s="172">
        <v>1</v>
      </c>
      <c r="O96" s="113" t="str">
        <f t="array" ref="O96">IF(AND(H96&lt;&gt;"",H96&lt;&gt;"-"),IF(SUMPRODUCT($Q$71:$W$71,--(Q96:W96&lt;&gt;""))&gt;0,SUMPRODUCT($Q$71:$W$71,Q96:W96)/SUMPRODUCT($Q$71:$W$71,--(Q96:W96&lt;&gt;"")),""),"")</f>
        <v/>
      </c>
      <c r="P96" s="108"/>
      <c r="Q96" s="144">
        <v>0</v>
      </c>
      <c r="R96" s="144"/>
      <c r="S96" s="144"/>
      <c r="T96" s="144">
        <v>0</v>
      </c>
      <c r="U96" s="144"/>
      <c r="V96" s="144"/>
      <c r="W96" s="144"/>
    </row>
    <row r="97" ht="33" customHeight="1" outlineLevel="1" spans="2:23">
      <c r="B97" s="153" t="s">
        <v>43</v>
      </c>
      <c r="C97" s="74" t="s">
        <v>249</v>
      </c>
      <c r="D97" s="154" t="s">
        <v>160</v>
      </c>
      <c r="E97" s="71" t="s">
        <v>76</v>
      </c>
      <c r="F97" s="156" t="s">
        <v>250</v>
      </c>
      <c r="G97" s="156" t="s">
        <v>251</v>
      </c>
      <c r="H97" s="65" t="str">
        <f t="shared" si="7"/>
        <v/>
      </c>
      <c r="I97" s="122" t="s">
        <v>244</v>
      </c>
      <c r="J97" s="156"/>
      <c r="K97" s="65" t="str">
        <f t="shared" si="8"/>
        <v>TBD</v>
      </c>
      <c r="L97" s="156"/>
      <c r="M97" s="171"/>
      <c r="N97" s="172">
        <v>1</v>
      </c>
      <c r="O97" s="113" t="str">
        <f t="array" ref="O97">IF(AND(H97&lt;&gt;"",H97&lt;&gt;"-"),IF(SUMPRODUCT($Q$71:$W$71,--(Q97:W97&lt;&gt;""))&gt;0,SUMPRODUCT($Q$71:$W$71,Q97:W97)/SUMPRODUCT($Q$71:$W$71,--(Q97:W97&lt;&gt;"")),""),"")</f>
        <v/>
      </c>
      <c r="P97" s="108"/>
      <c r="Q97" s="144">
        <v>0</v>
      </c>
      <c r="R97" s="144"/>
      <c r="S97" s="144"/>
      <c r="T97" s="144">
        <v>0</v>
      </c>
      <c r="U97" s="144"/>
      <c r="V97" s="144"/>
      <c r="W97" s="144"/>
    </row>
    <row r="98" ht="20.4" outlineLevel="1" spans="2:23">
      <c r="B98" s="153" t="s">
        <v>43</v>
      </c>
      <c r="C98" s="74" t="s">
        <v>252</v>
      </c>
      <c r="D98" s="154" t="s">
        <v>160</v>
      </c>
      <c r="E98" s="71" t="s">
        <v>76</v>
      </c>
      <c r="F98" s="156" t="s">
        <v>253</v>
      </c>
      <c r="G98" s="156" t="s">
        <v>254</v>
      </c>
      <c r="H98" s="65" t="str">
        <f t="shared" si="7"/>
        <v/>
      </c>
      <c r="I98" s="122" t="s">
        <v>255</v>
      </c>
      <c r="J98" s="156"/>
      <c r="K98" s="65" t="str">
        <f t="shared" si="8"/>
        <v>TBD</v>
      </c>
      <c r="L98" s="156"/>
      <c r="M98" s="171"/>
      <c r="N98" s="172">
        <v>1</v>
      </c>
      <c r="O98" s="113" t="str">
        <f t="array" ref="O98">IF(AND(H98&lt;&gt;"",H98&lt;&gt;"-"),IF(SUMPRODUCT($Q$71:$W$71,--(Q98:W98&lt;&gt;""))&gt;0,SUMPRODUCT($Q$71:$W$71,Q98:W98)/SUMPRODUCT($Q$71:$W$71,--(Q98:W98&lt;&gt;"")),""),"")</f>
        <v/>
      </c>
      <c r="P98" s="108"/>
      <c r="Q98" s="144"/>
      <c r="R98" s="144"/>
      <c r="S98" s="144"/>
      <c r="T98" s="144">
        <v>0</v>
      </c>
      <c r="U98" s="144"/>
      <c r="V98" s="144"/>
      <c r="W98" s="144"/>
    </row>
    <row r="99" ht="31.5" outlineLevel="1" spans="2:23">
      <c r="B99" s="153" t="s">
        <v>41</v>
      </c>
      <c r="C99" s="74" t="s">
        <v>256</v>
      </c>
      <c r="D99" s="154" t="s">
        <v>160</v>
      </c>
      <c r="E99" s="71" t="s">
        <v>76</v>
      </c>
      <c r="F99" s="156" t="s">
        <v>257</v>
      </c>
      <c r="G99" s="156" t="s">
        <v>258</v>
      </c>
      <c r="H99" s="65" t="str">
        <f t="shared" si="7"/>
        <v/>
      </c>
      <c r="I99" s="122" t="s">
        <v>259</v>
      </c>
      <c r="J99" s="156"/>
      <c r="K99" s="65" t="str">
        <f t="shared" si="8"/>
        <v>TBD</v>
      </c>
      <c r="L99" s="156"/>
      <c r="M99" s="171"/>
      <c r="N99" s="172">
        <v>1</v>
      </c>
      <c r="O99" s="113" t="str">
        <f t="array" ref="O99">IF(AND(H99&lt;&gt;"",H99&lt;&gt;"-"),IF(SUMPRODUCT($Q$71:$W$71,--(Q99:W99&lt;&gt;""))&gt;0,SUMPRODUCT($Q$71:$W$71,Q99:W99)/SUMPRODUCT($Q$71:$W$71,--(Q99:W99&lt;&gt;"")),""),"")</f>
        <v/>
      </c>
      <c r="P99" s="108"/>
      <c r="Q99" s="144">
        <v>0</v>
      </c>
      <c r="R99" s="144"/>
      <c r="S99" s="144"/>
      <c r="T99" s="144">
        <v>0</v>
      </c>
      <c r="U99" s="144"/>
      <c r="V99" s="144"/>
      <c r="W99" s="144"/>
    </row>
    <row r="100" ht="20.4" outlineLevel="1" spans="2:23">
      <c r="B100" s="153" t="s">
        <v>43</v>
      </c>
      <c r="C100" s="74" t="s">
        <v>260</v>
      </c>
      <c r="D100" s="154" t="s">
        <v>160</v>
      </c>
      <c r="E100" s="71" t="s">
        <v>76</v>
      </c>
      <c r="F100" s="156" t="s">
        <v>257</v>
      </c>
      <c r="G100" s="156" t="s">
        <v>261</v>
      </c>
      <c r="H100" s="65" t="str">
        <f t="shared" si="7"/>
        <v/>
      </c>
      <c r="I100" s="122" t="s">
        <v>262</v>
      </c>
      <c r="J100" s="156"/>
      <c r="K100" s="65" t="str">
        <f t="shared" si="8"/>
        <v>TBD</v>
      </c>
      <c r="L100" s="156"/>
      <c r="M100" s="171"/>
      <c r="N100" s="172">
        <v>1</v>
      </c>
      <c r="O100" s="113" t="str">
        <f t="array" ref="O100">IF(AND(H100&lt;&gt;"",H100&lt;&gt;"-"),IF(SUMPRODUCT($Q$71:$W$71,--(Q100:W100&lt;&gt;""))&gt;0,SUMPRODUCT($Q$71:$W$71,Q100:W100)/SUMPRODUCT($Q$71:$W$71,--(Q100:W100&lt;&gt;"")),""),"")</f>
        <v/>
      </c>
      <c r="P100" s="108"/>
      <c r="Q100" s="144">
        <v>0</v>
      </c>
      <c r="R100" s="144"/>
      <c r="S100" s="144"/>
      <c r="T100" s="144">
        <v>0</v>
      </c>
      <c r="U100" s="144"/>
      <c r="V100" s="144"/>
      <c r="W100" s="144"/>
    </row>
    <row r="101" ht="52.5" outlineLevel="1" spans="2:23">
      <c r="B101" s="157" t="s">
        <v>41</v>
      </c>
      <c r="C101" s="158" t="s">
        <v>263</v>
      </c>
      <c r="D101" s="159" t="s">
        <v>160</v>
      </c>
      <c r="E101" s="160" t="s">
        <v>76</v>
      </c>
      <c r="F101" s="161" t="s">
        <v>264</v>
      </c>
      <c r="G101" s="161" t="s">
        <v>265</v>
      </c>
      <c r="H101" s="162" t="str">
        <f t="shared" si="7"/>
        <v/>
      </c>
      <c r="I101" s="174" t="s">
        <v>266</v>
      </c>
      <c r="J101" s="161"/>
      <c r="K101" s="162" t="str">
        <f t="shared" si="8"/>
        <v>TBD</v>
      </c>
      <c r="L101" s="161"/>
      <c r="M101" s="175"/>
      <c r="N101" s="176">
        <v>1</v>
      </c>
      <c r="O101" s="177" t="str">
        <f t="array" ref="O101">IF(AND(H101&lt;&gt;"",H101&lt;&gt;"-"),IF(SUMPRODUCT($Q$71:$W$71,--(Q101:W101&lt;&gt;""))&gt;0,SUMPRODUCT($Q$71:$W$71,Q101:W101)/SUMPRODUCT($Q$71:$W$71,--(Q101:W101&lt;&gt;"")),""),"")</f>
        <v/>
      </c>
      <c r="P101" s="178"/>
      <c r="Q101" s="184"/>
      <c r="R101" s="184"/>
      <c r="S101" s="184"/>
      <c r="T101" s="184">
        <v>0</v>
      </c>
      <c r="U101" s="184"/>
      <c r="V101" s="184"/>
      <c r="W101" s="184"/>
    </row>
    <row r="102" ht="51.75" customHeight="1" outlineLevel="1" spans="2:23">
      <c r="B102" s="153" t="s">
        <v>43</v>
      </c>
      <c r="C102" s="74" t="s">
        <v>267</v>
      </c>
      <c r="D102" s="154" t="s">
        <v>160</v>
      </c>
      <c r="E102" s="71" t="s">
        <v>76</v>
      </c>
      <c r="F102" s="156" t="s">
        <v>264</v>
      </c>
      <c r="G102" s="156" t="s">
        <v>268</v>
      </c>
      <c r="H102" s="65" t="str">
        <f t="shared" si="7"/>
        <v/>
      </c>
      <c r="I102" s="121" t="s">
        <v>269</v>
      </c>
      <c r="J102" s="156"/>
      <c r="K102" s="65" t="str">
        <f t="shared" si="8"/>
        <v>TBD</v>
      </c>
      <c r="L102" s="156"/>
      <c r="M102" s="171"/>
      <c r="N102" s="172">
        <v>1</v>
      </c>
      <c r="O102" s="113" t="str">
        <f t="array" ref="O102">IF(AND(H102&lt;&gt;"",H102&lt;&gt;"-"),IF(SUMPRODUCT($Q$71:$W$71,--(Q102:W102&lt;&gt;""))&gt;0,SUMPRODUCT($Q$71:$W$71,Q102:W102)/SUMPRODUCT($Q$71:$W$71,--(Q102:W102&lt;&gt;"")),""),"")</f>
        <v/>
      </c>
      <c r="P102" s="108"/>
      <c r="Q102" s="144"/>
      <c r="R102" s="144"/>
      <c r="S102" s="144"/>
      <c r="T102" s="144">
        <v>0</v>
      </c>
      <c r="U102" s="144"/>
      <c r="V102" s="144"/>
      <c r="W102" s="144"/>
    </row>
    <row r="103" ht="31.2" outlineLevel="1" spans="2:23">
      <c r="B103" s="153" t="s">
        <v>43</v>
      </c>
      <c r="C103" s="74" t="s">
        <v>270</v>
      </c>
      <c r="D103" s="154" t="s">
        <v>160</v>
      </c>
      <c r="E103" s="71" t="s">
        <v>76</v>
      </c>
      <c r="F103" s="156" t="s">
        <v>271</v>
      </c>
      <c r="G103" s="156" t="s">
        <v>272</v>
      </c>
      <c r="H103" s="65" t="str">
        <f t="shared" si="7"/>
        <v/>
      </c>
      <c r="I103" s="121" t="s">
        <v>269</v>
      </c>
      <c r="J103" s="156"/>
      <c r="K103" s="65" t="str">
        <f t="shared" si="8"/>
        <v>TBD</v>
      </c>
      <c r="L103" s="156"/>
      <c r="M103" s="171"/>
      <c r="N103" s="172">
        <v>1</v>
      </c>
      <c r="O103" s="113" t="str">
        <f t="array" ref="O103">IF(AND(H103&lt;&gt;"",H103&lt;&gt;"-"),IF(SUMPRODUCT($Q$71:$W$71,--(Q103:W103&lt;&gt;""))&gt;0,SUMPRODUCT($Q$71:$W$71,Q103:W103)/SUMPRODUCT($Q$71:$W$71,--(Q103:W103&lt;&gt;"")),""),"")</f>
        <v/>
      </c>
      <c r="P103" s="108"/>
      <c r="Q103" s="144"/>
      <c r="R103" s="144"/>
      <c r="S103" s="144"/>
      <c r="T103" s="144">
        <v>0</v>
      </c>
      <c r="U103" s="144"/>
      <c r="V103" s="144"/>
      <c r="W103" s="144"/>
    </row>
    <row r="104" ht="73.5" outlineLevel="1" spans="2:23">
      <c r="B104" s="153" t="s">
        <v>41</v>
      </c>
      <c r="C104" s="74" t="s">
        <v>273</v>
      </c>
      <c r="D104" s="154" t="s">
        <v>160</v>
      </c>
      <c r="E104" s="71" t="s">
        <v>76</v>
      </c>
      <c r="F104" s="156" t="s">
        <v>274</v>
      </c>
      <c r="G104" s="156" t="s">
        <v>275</v>
      </c>
      <c r="H104" s="65" t="str">
        <f t="shared" si="7"/>
        <v/>
      </c>
      <c r="I104" s="179" t="s">
        <v>276</v>
      </c>
      <c r="J104" s="156"/>
      <c r="K104" s="65" t="str">
        <f t="shared" si="8"/>
        <v>TBD</v>
      </c>
      <c r="L104" s="156"/>
      <c r="M104" s="171"/>
      <c r="N104" s="172">
        <v>1</v>
      </c>
      <c r="O104" s="113" t="str">
        <f t="array" ref="O104">IF(AND(H104&lt;&gt;"",H104&lt;&gt;"-"),IF(SUMPRODUCT($Q$71:$W$71,--(Q104:W104&lt;&gt;""))&gt;0,SUMPRODUCT($Q$71:$W$71,Q104:W104)/SUMPRODUCT($Q$71:$W$71,--(Q104:W104&lt;&gt;"")),""),"")</f>
        <v/>
      </c>
      <c r="P104" s="108"/>
      <c r="Q104" s="144"/>
      <c r="R104" s="144"/>
      <c r="S104" s="144">
        <v>0</v>
      </c>
      <c r="T104" s="144">
        <v>0</v>
      </c>
      <c r="U104" s="144"/>
      <c r="V104" s="144"/>
      <c r="W104" s="144"/>
    </row>
    <row r="105" ht="40.8" outlineLevel="1" spans="2:23">
      <c r="B105" s="153" t="s">
        <v>43</v>
      </c>
      <c r="C105" s="74" t="s">
        <v>277</v>
      </c>
      <c r="D105" s="154" t="s">
        <v>160</v>
      </c>
      <c r="E105" s="71" t="s">
        <v>76</v>
      </c>
      <c r="F105" s="156" t="s">
        <v>274</v>
      </c>
      <c r="G105" s="156" t="s">
        <v>278</v>
      </c>
      <c r="H105" s="65" t="str">
        <f t="shared" si="7"/>
        <v/>
      </c>
      <c r="I105" s="121" t="s">
        <v>279</v>
      </c>
      <c r="J105" s="156"/>
      <c r="K105" s="65" t="str">
        <f t="shared" si="8"/>
        <v>TBD</v>
      </c>
      <c r="L105" s="156"/>
      <c r="M105" s="171"/>
      <c r="N105" s="172">
        <v>1</v>
      </c>
      <c r="O105" s="113" t="str">
        <f t="array" ref="O105">IF(AND(H105&lt;&gt;"",H105&lt;&gt;"-"),IF(SUMPRODUCT($Q$71:$W$71,--(Q105:W105&lt;&gt;""))&gt;0,SUMPRODUCT($Q$71:$W$71,Q105:W105)/SUMPRODUCT($Q$71:$W$71,--(Q105:W105&lt;&gt;"")),""),"")</f>
        <v/>
      </c>
      <c r="P105" s="108"/>
      <c r="Q105" s="144"/>
      <c r="R105" s="144"/>
      <c r="S105" s="144"/>
      <c r="T105" s="144">
        <v>0</v>
      </c>
      <c r="U105" s="144"/>
      <c r="V105" s="144"/>
      <c r="W105" s="144"/>
    </row>
    <row r="106" ht="31.2" outlineLevel="1" spans="2:23">
      <c r="B106" s="153" t="s">
        <v>43</v>
      </c>
      <c r="C106" s="74" t="s">
        <v>280</v>
      </c>
      <c r="D106" s="154" t="s">
        <v>160</v>
      </c>
      <c r="E106" s="71" t="s">
        <v>76</v>
      </c>
      <c r="F106" s="156" t="s">
        <v>281</v>
      </c>
      <c r="G106" s="156" t="s">
        <v>282</v>
      </c>
      <c r="H106" s="65" t="str">
        <f t="shared" si="7"/>
        <v/>
      </c>
      <c r="I106" s="121" t="s">
        <v>269</v>
      </c>
      <c r="J106" s="156"/>
      <c r="K106" s="65" t="str">
        <f t="shared" si="8"/>
        <v>TBD</v>
      </c>
      <c r="L106" s="156"/>
      <c r="M106" s="171"/>
      <c r="N106" s="172">
        <v>1</v>
      </c>
      <c r="O106" s="113" t="str">
        <f t="array" ref="O106">IF(AND(H106&lt;&gt;"",H106&lt;&gt;"-"),IF(SUMPRODUCT($Q$71:$W$71,--(Q106:W106&lt;&gt;""))&gt;0,SUMPRODUCT($Q$71:$W$71,Q106:W106)/SUMPRODUCT($Q$71:$W$71,--(Q106:W106&lt;&gt;"")),""),"")</f>
        <v/>
      </c>
      <c r="P106" s="108"/>
      <c r="Q106" s="144"/>
      <c r="R106" s="144"/>
      <c r="S106" s="144"/>
      <c r="T106" s="144">
        <v>0</v>
      </c>
      <c r="U106" s="144"/>
      <c r="V106" s="144"/>
      <c r="W106" s="144"/>
    </row>
    <row r="107" ht="63" outlineLevel="1" spans="2:23">
      <c r="B107" s="163" t="s">
        <v>41</v>
      </c>
      <c r="C107" s="164" t="s">
        <v>283</v>
      </c>
      <c r="D107" s="165" t="s">
        <v>160</v>
      </c>
      <c r="E107" s="166" t="s">
        <v>76</v>
      </c>
      <c r="F107" s="167" t="s">
        <v>284</v>
      </c>
      <c r="G107" s="167" t="s">
        <v>285</v>
      </c>
      <c r="H107" s="168" t="str">
        <f t="shared" si="7"/>
        <v/>
      </c>
      <c r="I107" s="180" t="s">
        <v>286</v>
      </c>
      <c r="J107" s="167"/>
      <c r="K107" s="168" t="str">
        <f t="shared" si="8"/>
        <v>TBD</v>
      </c>
      <c r="L107" s="167"/>
      <c r="M107" s="181"/>
      <c r="N107" s="172"/>
      <c r="O107" s="113" t="str">
        <f t="array" ref="O107">IF(AND(H107&lt;&gt;"",H107&lt;&gt;"-"),IF(SUMPRODUCT($Q$71:$W$71,--(Q107:W107&lt;&gt;""))&gt;0,SUMPRODUCT($Q$71:$W$71,Q107:W107)/SUMPRODUCT($Q$71:$W$71,--(Q107:W107&lt;&gt;"")),""),"")</f>
        <v/>
      </c>
      <c r="P107" s="108"/>
      <c r="Q107" s="144"/>
      <c r="R107" s="144"/>
      <c r="S107" s="144"/>
      <c r="T107" s="144"/>
      <c r="U107" s="144"/>
      <c r="V107" s="144"/>
      <c r="W107" s="144"/>
    </row>
    <row r="108" ht="31.2" outlineLevel="1" spans="2:23">
      <c r="B108" s="163" t="s">
        <v>43</v>
      </c>
      <c r="C108" s="164" t="s">
        <v>287</v>
      </c>
      <c r="D108" s="165" t="s">
        <v>160</v>
      </c>
      <c r="E108" s="166" t="s">
        <v>76</v>
      </c>
      <c r="F108" s="167" t="s">
        <v>284</v>
      </c>
      <c r="G108" s="167" t="s">
        <v>288</v>
      </c>
      <c r="H108" s="168" t="str">
        <f t="shared" si="7"/>
        <v/>
      </c>
      <c r="I108" s="182" t="s">
        <v>289</v>
      </c>
      <c r="J108" s="167"/>
      <c r="K108" s="168" t="str">
        <f t="shared" si="8"/>
        <v>TBD</v>
      </c>
      <c r="L108" s="167"/>
      <c r="M108" s="181"/>
      <c r="N108" s="172"/>
      <c r="O108" s="113" t="str">
        <f t="array" ref="O108">IF(AND(H108&lt;&gt;"",H108&lt;&gt;"-"),IF(SUMPRODUCT($Q$71:$W$71,--(Q108:W108&lt;&gt;""))&gt;0,SUMPRODUCT($Q$71:$W$71,Q108:W108)/SUMPRODUCT($Q$71:$W$71,--(Q108:W108&lt;&gt;"")),""),"")</f>
        <v/>
      </c>
      <c r="P108" s="108"/>
      <c r="Q108" s="144"/>
      <c r="R108" s="144"/>
      <c r="S108" s="144"/>
      <c r="T108" s="144"/>
      <c r="U108" s="144"/>
      <c r="V108" s="144"/>
      <c r="W108" s="144"/>
    </row>
    <row r="109" ht="63" outlineLevel="1" spans="2:23">
      <c r="B109" s="163" t="s">
        <v>41</v>
      </c>
      <c r="C109" s="164" t="s">
        <v>290</v>
      </c>
      <c r="D109" s="165" t="s">
        <v>160</v>
      </c>
      <c r="E109" s="166" t="s">
        <v>76</v>
      </c>
      <c r="F109" s="167" t="s">
        <v>291</v>
      </c>
      <c r="G109" s="167" t="s">
        <v>292</v>
      </c>
      <c r="H109" s="168" t="str">
        <f t="shared" si="7"/>
        <v/>
      </c>
      <c r="I109" s="180" t="s">
        <v>286</v>
      </c>
      <c r="J109" s="167"/>
      <c r="K109" s="168" t="str">
        <f t="shared" si="8"/>
        <v>TBD</v>
      </c>
      <c r="L109" s="167"/>
      <c r="M109" s="181"/>
      <c r="N109" s="172"/>
      <c r="O109" s="113" t="str">
        <f t="array" ref="O109">IF(AND(H109&lt;&gt;"",H109&lt;&gt;"-"),IF(SUMPRODUCT($Q$71:$W$71,--(Q109:W109&lt;&gt;""))&gt;0,SUMPRODUCT($Q$71:$W$71,Q109:W109)/SUMPRODUCT($Q$71:$W$71,--(Q109:W109&lt;&gt;"")),""),"")</f>
        <v/>
      </c>
      <c r="P109" s="108"/>
      <c r="Q109" s="144"/>
      <c r="R109" s="144"/>
      <c r="S109" s="144"/>
      <c r="T109" s="144"/>
      <c r="U109" s="144"/>
      <c r="V109" s="144"/>
      <c r="W109" s="144"/>
    </row>
    <row r="110" ht="31.2" outlineLevel="1" spans="2:23">
      <c r="B110" s="163" t="s">
        <v>43</v>
      </c>
      <c r="C110" s="164" t="s">
        <v>293</v>
      </c>
      <c r="D110" s="165" t="s">
        <v>160</v>
      </c>
      <c r="E110" s="166" t="s">
        <v>76</v>
      </c>
      <c r="F110" s="167" t="s">
        <v>291</v>
      </c>
      <c r="G110" s="167" t="s">
        <v>294</v>
      </c>
      <c r="H110" s="168" t="str">
        <f t="shared" si="7"/>
        <v/>
      </c>
      <c r="I110" s="182" t="s">
        <v>289</v>
      </c>
      <c r="J110" s="167"/>
      <c r="K110" s="168" t="str">
        <f t="shared" si="8"/>
        <v>TBD</v>
      </c>
      <c r="L110" s="167"/>
      <c r="M110" s="181"/>
      <c r="N110" s="172"/>
      <c r="O110" s="113" t="str">
        <f t="array" ref="O110">IF(AND(H110&lt;&gt;"",H110&lt;&gt;"-"),IF(SUMPRODUCT($Q$71:$W$71,--(Q110:W110&lt;&gt;""))&gt;0,SUMPRODUCT($Q$71:$W$71,Q110:W110)/SUMPRODUCT($Q$71:$W$71,--(Q110:W110&lt;&gt;"")),""),"")</f>
        <v/>
      </c>
      <c r="P110" s="108"/>
      <c r="Q110" s="144"/>
      <c r="R110" s="144"/>
      <c r="S110" s="144"/>
      <c r="T110" s="144"/>
      <c r="U110" s="144"/>
      <c r="V110" s="144"/>
      <c r="W110" s="144"/>
    </row>
    <row r="111" outlineLevel="1" spans="2:23">
      <c r="B111" s="66" t="s">
        <v>80</v>
      </c>
      <c r="C111" s="67"/>
      <c r="D111" s="67"/>
      <c r="E111" s="67"/>
      <c r="F111" s="67"/>
      <c r="G111" s="67"/>
      <c r="H111" s="67"/>
      <c r="I111" s="67"/>
      <c r="J111" s="67"/>
      <c r="K111" s="67"/>
      <c r="L111" s="67"/>
      <c r="M111" s="67"/>
      <c r="N111" s="67"/>
      <c r="O111" s="67"/>
      <c r="P111" s="115"/>
      <c r="Q111" s="115"/>
      <c r="R111" s="115"/>
      <c r="S111" s="115"/>
      <c r="T111" s="115"/>
      <c r="U111" s="115"/>
      <c r="V111" s="115"/>
      <c r="W111" s="145"/>
    </row>
    <row r="112" s="17" customFormat="1" outlineLevel="1" spans="2:24">
      <c r="B112" s="68"/>
      <c r="C112" s="68"/>
      <c r="D112" s="69"/>
      <c r="E112" s="69"/>
      <c r="F112" s="69"/>
      <c r="G112" s="69"/>
      <c r="H112" s="69"/>
      <c r="I112" s="69"/>
      <c r="J112" s="69"/>
      <c r="K112" s="69"/>
      <c r="L112" s="69"/>
      <c r="M112" s="69"/>
      <c r="N112" s="69"/>
      <c r="O112" s="69"/>
      <c r="P112" s="69"/>
      <c r="Q112" s="69"/>
      <c r="R112" s="69"/>
      <c r="S112" s="69"/>
      <c r="T112" s="69"/>
      <c r="U112" s="69"/>
      <c r="V112" s="69"/>
      <c r="W112" s="69"/>
      <c r="X112" s="24"/>
    </row>
    <row r="113" ht="17.7" spans="2:23">
      <c r="B113" s="51" t="s">
        <v>295</v>
      </c>
      <c r="C113" s="52"/>
      <c r="D113" s="52"/>
      <c r="E113" s="52"/>
      <c r="F113" s="52"/>
      <c r="G113" s="52"/>
      <c r="H113" s="52"/>
      <c r="I113" s="52"/>
      <c r="J113" s="52"/>
      <c r="K113" s="52"/>
      <c r="L113" s="52"/>
      <c r="M113" s="52"/>
      <c r="N113" s="52"/>
      <c r="O113" s="52"/>
      <c r="P113" s="52"/>
      <c r="Q113" s="52"/>
      <c r="R113" s="52"/>
      <c r="S113" s="52"/>
      <c r="T113" s="52"/>
      <c r="U113" s="52"/>
      <c r="V113" s="52"/>
      <c r="W113" s="136"/>
    </row>
    <row r="114" ht="14.25" customHeight="1" outlineLevel="1" spans="2:23">
      <c r="B114" s="53" t="s">
        <v>54</v>
      </c>
      <c r="C114" s="54" t="s">
        <v>55</v>
      </c>
      <c r="D114" s="73" t="s">
        <v>56</v>
      </c>
      <c r="E114" s="73" t="s">
        <v>96</v>
      </c>
      <c r="F114" s="73" t="s">
        <v>58</v>
      </c>
      <c r="G114" s="73" t="s">
        <v>59</v>
      </c>
      <c r="H114" s="56" t="s">
        <v>60</v>
      </c>
      <c r="I114" s="73" t="s">
        <v>83</v>
      </c>
      <c r="J114" s="73" t="s">
        <v>62</v>
      </c>
      <c r="K114" s="73" t="s">
        <v>63</v>
      </c>
      <c r="L114" s="73" t="s">
        <v>64</v>
      </c>
      <c r="M114" s="117" t="s">
        <v>11</v>
      </c>
      <c r="N114" s="120" t="s">
        <v>65</v>
      </c>
      <c r="O114" s="73" t="s">
        <v>66</v>
      </c>
      <c r="P114" s="114"/>
      <c r="Q114" s="137" t="s">
        <v>67</v>
      </c>
      <c r="R114" s="138"/>
      <c r="S114" s="138"/>
      <c r="T114" s="138"/>
      <c r="U114" s="138"/>
      <c r="V114" s="138"/>
      <c r="W114" s="139"/>
    </row>
    <row r="115" ht="20.4" outlineLevel="1" spans="2:23">
      <c r="B115" s="53"/>
      <c r="C115" s="57"/>
      <c r="D115" s="73"/>
      <c r="E115" s="73"/>
      <c r="F115" s="73"/>
      <c r="G115" s="73"/>
      <c r="H115" s="59"/>
      <c r="I115" s="73"/>
      <c r="J115" s="73"/>
      <c r="K115" s="73"/>
      <c r="L115" s="73"/>
      <c r="M115" s="117"/>
      <c r="N115" s="120"/>
      <c r="O115" s="73"/>
      <c r="P115" s="114"/>
      <c r="Q115" s="53" t="s">
        <v>154</v>
      </c>
      <c r="R115" s="53" t="s">
        <v>155</v>
      </c>
      <c r="S115" s="53" t="s">
        <v>156</v>
      </c>
      <c r="T115" s="53" t="s">
        <v>157</v>
      </c>
      <c r="U115" s="151"/>
      <c r="V115" s="151"/>
      <c r="W115" s="53" t="s">
        <v>158</v>
      </c>
    </row>
    <row r="116" outlineLevel="1" spans="2:23">
      <c r="B116" s="54"/>
      <c r="C116" s="60"/>
      <c r="D116" s="73"/>
      <c r="E116" s="73"/>
      <c r="F116" s="73"/>
      <c r="G116" s="73"/>
      <c r="H116" s="62"/>
      <c r="I116" s="73"/>
      <c r="J116" s="73"/>
      <c r="K116" s="73"/>
      <c r="L116" s="73"/>
      <c r="M116" s="117"/>
      <c r="N116" s="120"/>
      <c r="O116" s="73"/>
      <c r="P116" s="114"/>
      <c r="Q116" s="112">
        <v>1</v>
      </c>
      <c r="R116" s="112">
        <v>5</v>
      </c>
      <c r="S116" s="112">
        <v>5</v>
      </c>
      <c r="T116" s="112">
        <v>2</v>
      </c>
      <c r="U116" s="152"/>
      <c r="V116" s="152"/>
      <c r="W116" s="112">
        <v>2</v>
      </c>
    </row>
    <row r="117" ht="27" customHeight="1" outlineLevel="1" spans="2:23">
      <c r="B117" s="63" t="s">
        <v>41</v>
      </c>
      <c r="C117" s="74" t="s">
        <v>296</v>
      </c>
      <c r="D117" s="71" t="s">
        <v>297</v>
      </c>
      <c r="E117" s="156" t="s">
        <v>76</v>
      </c>
      <c r="F117" s="156" t="s">
        <v>298</v>
      </c>
      <c r="G117" s="156" t="s">
        <v>299</v>
      </c>
      <c r="H117" s="65" t="str">
        <f t="shared" ref="H117:H128" si="9">IF(B117&lt;&gt;"",SUBSTITUTE(VLOOKUP(B117,LabelListLookUp,2,FALSE),", ",","&amp;CHAR(10)),"")</f>
        <v/>
      </c>
      <c r="I117" s="156" t="s">
        <v>300</v>
      </c>
      <c r="J117" s="156"/>
      <c r="K117" s="65" t="str">
        <f>WPtarget</f>
        <v>TBD</v>
      </c>
      <c r="L117" s="156"/>
      <c r="M117" s="171"/>
      <c r="N117" s="172">
        <v>1</v>
      </c>
      <c r="O117" s="113" t="str">
        <f t="array" ref="O117">IF(AND(H117&lt;&gt;"",H117&lt;&gt;"-"),IF(SUMPRODUCT($Q$116:$W$116,--(Q117:W117&lt;&gt;""))&gt;0,SUMPRODUCT($Q$116:$W$116,Q117:W117)/SUMPRODUCT($Q$116:$W$116,--(Q117:W117&lt;&gt;"")),""),"")</f>
        <v/>
      </c>
      <c r="P117" s="114"/>
      <c r="Q117" s="144">
        <v>0</v>
      </c>
      <c r="R117" s="144"/>
      <c r="S117" s="144">
        <v>0</v>
      </c>
      <c r="T117" s="144">
        <v>0</v>
      </c>
      <c r="U117" s="144"/>
      <c r="V117" s="144"/>
      <c r="W117" s="144"/>
    </row>
    <row r="118" ht="27" customHeight="1" outlineLevel="1" spans="2:23">
      <c r="B118" s="63" t="s">
        <v>43</v>
      </c>
      <c r="C118" s="74" t="s">
        <v>301</v>
      </c>
      <c r="D118" s="71" t="s">
        <v>297</v>
      </c>
      <c r="E118" s="156" t="s">
        <v>76</v>
      </c>
      <c r="F118" s="156" t="s">
        <v>298</v>
      </c>
      <c r="G118" s="156" t="s">
        <v>302</v>
      </c>
      <c r="H118" s="65" t="str">
        <f t="shared" si="9"/>
        <v/>
      </c>
      <c r="I118" s="63" t="s">
        <v>262</v>
      </c>
      <c r="J118" s="156"/>
      <c r="K118" s="65" t="str">
        <f>WPtarget</f>
        <v>TBD</v>
      </c>
      <c r="L118" s="156"/>
      <c r="M118" s="171"/>
      <c r="N118" s="172">
        <v>1</v>
      </c>
      <c r="O118" s="113" t="str">
        <f t="array" ref="O118">IF(AND(H118&lt;&gt;"",H118&lt;&gt;"-"),IF(SUMPRODUCT($Q$116:$W$116,--(Q118:W118&lt;&gt;""))&gt;0,SUMPRODUCT($Q$116:$W$116,Q118:W118)/SUMPRODUCT($Q$116:$W$116,--(Q118:W118&lt;&gt;"")),""),"")</f>
        <v/>
      </c>
      <c r="P118" s="114"/>
      <c r="Q118" s="144">
        <v>0</v>
      </c>
      <c r="R118" s="144"/>
      <c r="S118" s="144"/>
      <c r="T118" s="144">
        <v>0</v>
      </c>
      <c r="U118" s="144"/>
      <c r="V118" s="144"/>
      <c r="W118" s="144"/>
    </row>
    <row r="119" ht="27" customHeight="1" outlineLevel="1" spans="2:23">
      <c r="B119" s="63" t="s">
        <v>43</v>
      </c>
      <c r="C119" s="74" t="s">
        <v>303</v>
      </c>
      <c r="D119" s="71" t="s">
        <v>297</v>
      </c>
      <c r="E119" s="156" t="s">
        <v>76</v>
      </c>
      <c r="F119" s="156" t="s">
        <v>304</v>
      </c>
      <c r="G119" s="156" t="s">
        <v>305</v>
      </c>
      <c r="H119" s="65" t="str">
        <f t="shared" si="9"/>
        <v/>
      </c>
      <c r="I119" s="183" t="s">
        <v>262</v>
      </c>
      <c r="J119" s="156"/>
      <c r="K119" s="65" t="s">
        <v>9</v>
      </c>
      <c r="L119" s="156"/>
      <c r="M119" s="171"/>
      <c r="N119" s="172">
        <v>1</v>
      </c>
      <c r="O119" s="113" t="str">
        <f t="array" ref="O119">IF(AND(H119&lt;&gt;"",H119&lt;&gt;"-"),IF(SUMPRODUCT($Q$116:$W$116,--(Q119:W119&lt;&gt;""))&gt;0,SUMPRODUCT($Q$116:$W$116,Q119:W119)/SUMPRODUCT($Q$116:$W$116,--(Q119:W119&lt;&gt;"")),""),"")</f>
        <v/>
      </c>
      <c r="P119" s="114"/>
      <c r="Q119" s="144">
        <v>0</v>
      </c>
      <c r="R119" s="144"/>
      <c r="S119" s="144"/>
      <c r="T119" s="144">
        <v>0</v>
      </c>
      <c r="U119" s="144"/>
      <c r="V119" s="144"/>
      <c r="W119" s="144"/>
    </row>
    <row r="120" ht="48.75" customHeight="1" outlineLevel="1" spans="2:23">
      <c r="B120" s="63" t="s">
        <v>43</v>
      </c>
      <c r="C120" s="74" t="s">
        <v>306</v>
      </c>
      <c r="D120" s="71" t="s">
        <v>297</v>
      </c>
      <c r="E120" s="156" t="s">
        <v>76</v>
      </c>
      <c r="F120" s="156" t="s">
        <v>307</v>
      </c>
      <c r="G120" s="156" t="s">
        <v>308</v>
      </c>
      <c r="H120" s="65" t="str">
        <f t="shared" si="9"/>
        <v/>
      </c>
      <c r="I120" s="121" t="s">
        <v>309</v>
      </c>
      <c r="J120" s="156"/>
      <c r="K120" s="65" t="s">
        <v>9</v>
      </c>
      <c r="L120" s="156"/>
      <c r="M120" s="171"/>
      <c r="N120" s="172">
        <v>1</v>
      </c>
      <c r="O120" s="113" t="str">
        <f t="array" ref="O120">IF(AND(H120&lt;&gt;"",H120&lt;&gt;"-"),IF(SUMPRODUCT($Q$116:$W$116,--(Q120:W120&lt;&gt;""))&gt;0,SUMPRODUCT($Q$116:$W$116,Q120:W120)/SUMPRODUCT($Q$116:$W$116,--(Q120:W120&lt;&gt;"")),""),"")</f>
        <v/>
      </c>
      <c r="P120" s="114"/>
      <c r="Q120" s="144"/>
      <c r="R120" s="144"/>
      <c r="S120" s="144"/>
      <c r="T120" s="144">
        <v>0</v>
      </c>
      <c r="U120" s="144"/>
      <c r="V120" s="144"/>
      <c r="W120" s="144"/>
    </row>
    <row r="121" ht="27" customHeight="1" outlineLevel="1" spans="2:23">
      <c r="B121" s="63" t="s">
        <v>43</v>
      </c>
      <c r="C121" s="74" t="s">
        <v>310</v>
      </c>
      <c r="D121" s="71" t="s">
        <v>297</v>
      </c>
      <c r="E121" s="156" t="s">
        <v>76</v>
      </c>
      <c r="F121" s="156" t="s">
        <v>311</v>
      </c>
      <c r="G121" s="156" t="s">
        <v>312</v>
      </c>
      <c r="H121" s="65" t="str">
        <f t="shared" si="9"/>
        <v/>
      </c>
      <c r="I121" s="121" t="s">
        <v>262</v>
      </c>
      <c r="J121" s="156"/>
      <c r="K121" s="65" t="s">
        <v>9</v>
      </c>
      <c r="L121" s="156"/>
      <c r="M121" s="171"/>
      <c r="N121" s="172">
        <v>1</v>
      </c>
      <c r="O121" s="113" t="str">
        <f t="array" ref="O121">IF(AND(H121&lt;&gt;"",H121&lt;&gt;"-"),IF(SUMPRODUCT($Q$116:$W$116,--(Q121:W121&lt;&gt;""))&gt;0,SUMPRODUCT($Q$116:$W$116,Q121:W121)/SUMPRODUCT($Q$116:$W$116,--(Q121:W121&lt;&gt;"")),""),"")</f>
        <v/>
      </c>
      <c r="P121" s="114"/>
      <c r="Q121" s="144">
        <v>0</v>
      </c>
      <c r="R121" s="144"/>
      <c r="S121" s="144"/>
      <c r="T121" s="144">
        <v>0</v>
      </c>
      <c r="U121" s="144"/>
      <c r="V121" s="144"/>
      <c r="W121" s="144"/>
    </row>
    <row r="122" ht="27" customHeight="1" outlineLevel="1" spans="2:23">
      <c r="B122" s="63" t="s">
        <v>41</v>
      </c>
      <c r="C122" s="74" t="s">
        <v>313</v>
      </c>
      <c r="D122" s="71" t="s">
        <v>297</v>
      </c>
      <c r="E122" s="156" t="s">
        <v>76</v>
      </c>
      <c r="F122" s="156" t="s">
        <v>314</v>
      </c>
      <c r="G122" s="156" t="s">
        <v>315</v>
      </c>
      <c r="H122" s="65" t="str">
        <f t="shared" si="9"/>
        <v/>
      </c>
      <c r="I122" s="156" t="s">
        <v>167</v>
      </c>
      <c r="J122" s="156"/>
      <c r="K122" s="65" t="s">
        <v>9</v>
      </c>
      <c r="L122" s="156"/>
      <c r="M122" s="171"/>
      <c r="N122" s="172">
        <v>1</v>
      </c>
      <c r="O122" s="113" t="str">
        <f t="array" ref="O122">IF(AND(H122&lt;&gt;"",H122&lt;&gt;"-"),IF(SUMPRODUCT($Q$116:$W$116,--(Q122:W122&lt;&gt;""))&gt;0,SUMPRODUCT($Q$116:$W$116,Q122:W122)/SUMPRODUCT($Q$116:$W$116,--(Q122:W122&lt;&gt;"")),""),"")</f>
        <v/>
      </c>
      <c r="P122" s="114"/>
      <c r="Q122" s="144">
        <v>0</v>
      </c>
      <c r="R122" s="144"/>
      <c r="S122" s="144"/>
      <c r="T122" s="144">
        <v>0</v>
      </c>
      <c r="U122" s="144"/>
      <c r="V122" s="144"/>
      <c r="W122" s="144"/>
    </row>
    <row r="123" ht="27" customHeight="1" outlineLevel="1" spans="2:23">
      <c r="B123" s="63" t="s">
        <v>43</v>
      </c>
      <c r="C123" s="74" t="s">
        <v>316</v>
      </c>
      <c r="D123" s="71" t="s">
        <v>297</v>
      </c>
      <c r="E123" s="156" t="s">
        <v>76</v>
      </c>
      <c r="F123" s="156" t="s">
        <v>314</v>
      </c>
      <c r="G123" s="156" t="s">
        <v>317</v>
      </c>
      <c r="H123" s="65" t="str">
        <f t="shared" si="9"/>
        <v/>
      </c>
      <c r="I123" s="121" t="s">
        <v>262</v>
      </c>
      <c r="J123" s="156"/>
      <c r="K123" s="65" t="s">
        <v>9</v>
      </c>
      <c r="L123" s="156"/>
      <c r="M123" s="171"/>
      <c r="N123" s="172">
        <v>1</v>
      </c>
      <c r="O123" s="113" t="str">
        <f t="array" ref="O123">IF(AND(H123&lt;&gt;"",H123&lt;&gt;"-"),IF(SUMPRODUCT($Q$116:$W$116,--(Q123:W123&lt;&gt;""))&gt;0,SUMPRODUCT($Q$116:$W$116,Q123:W123)/SUMPRODUCT($Q$116:$W$116,--(Q123:W123&lt;&gt;"")),""),"")</f>
        <v/>
      </c>
      <c r="P123" s="114"/>
      <c r="Q123" s="144">
        <v>0</v>
      </c>
      <c r="R123" s="144"/>
      <c r="S123" s="144"/>
      <c r="T123" s="144">
        <v>0</v>
      </c>
      <c r="U123" s="144"/>
      <c r="V123" s="144"/>
      <c r="W123" s="144"/>
    </row>
    <row r="124" ht="27" customHeight="1" outlineLevel="1" spans="2:23">
      <c r="B124" s="169" t="s">
        <v>41</v>
      </c>
      <c r="C124" s="164" t="s">
        <v>318</v>
      </c>
      <c r="D124" s="166" t="s">
        <v>297</v>
      </c>
      <c r="E124" s="167" t="s">
        <v>76</v>
      </c>
      <c r="F124" s="167" t="s">
        <v>319</v>
      </c>
      <c r="G124" s="167" t="s">
        <v>320</v>
      </c>
      <c r="H124" s="168" t="str">
        <f t="shared" si="9"/>
        <v/>
      </c>
      <c r="I124" s="167" t="s">
        <v>167</v>
      </c>
      <c r="J124" s="167"/>
      <c r="K124" s="168" t="s">
        <v>9</v>
      </c>
      <c r="L124" s="156"/>
      <c r="M124" s="171"/>
      <c r="N124" s="172"/>
      <c r="O124" s="113" t="str">
        <f t="array" ref="O124">IF(AND(H124&lt;&gt;"",H124&lt;&gt;"-"),IF(SUMPRODUCT($Q$116:$W$116,--(Q124:W124&lt;&gt;""))&gt;0,SUMPRODUCT($Q$116:$W$116,Q124:W124)/SUMPRODUCT($Q$116:$W$116,--(Q124:W124&lt;&gt;"")),""),"")</f>
        <v/>
      </c>
      <c r="P124" s="114"/>
      <c r="Q124" s="144"/>
      <c r="R124" s="144"/>
      <c r="S124" s="144"/>
      <c r="T124" s="144"/>
      <c r="U124" s="144"/>
      <c r="V124" s="144"/>
      <c r="W124" s="144"/>
    </row>
    <row r="125" ht="27" customHeight="1" outlineLevel="1" spans="2:23">
      <c r="B125" s="169" t="s">
        <v>43</v>
      </c>
      <c r="C125" s="164" t="s">
        <v>321</v>
      </c>
      <c r="D125" s="166" t="s">
        <v>297</v>
      </c>
      <c r="E125" s="167" t="s">
        <v>76</v>
      </c>
      <c r="F125" s="167" t="s">
        <v>319</v>
      </c>
      <c r="G125" s="167" t="s">
        <v>322</v>
      </c>
      <c r="H125" s="168" t="str">
        <f t="shared" si="9"/>
        <v/>
      </c>
      <c r="I125" s="182" t="s">
        <v>262</v>
      </c>
      <c r="J125" s="167"/>
      <c r="K125" s="168" t="s">
        <v>9</v>
      </c>
      <c r="L125" s="156"/>
      <c r="M125" s="171"/>
      <c r="N125" s="172"/>
      <c r="O125" s="113" t="str">
        <f t="array" ref="O125">IF(AND(H125&lt;&gt;"",H125&lt;&gt;"-"),IF(SUMPRODUCT($Q$116:$W$116,--(Q125:W125&lt;&gt;""))&gt;0,SUMPRODUCT($Q$116:$W$116,Q125:W125)/SUMPRODUCT($Q$116:$W$116,--(Q125:W125&lt;&gt;"")),""),"")</f>
        <v/>
      </c>
      <c r="P125" s="114"/>
      <c r="Q125" s="144"/>
      <c r="R125" s="144"/>
      <c r="S125" s="144"/>
      <c r="T125" s="144"/>
      <c r="U125" s="144"/>
      <c r="V125" s="144"/>
      <c r="W125" s="144"/>
    </row>
    <row r="126" ht="27" customHeight="1" outlineLevel="1" spans="2:23">
      <c r="B126" s="63" t="s">
        <v>43</v>
      </c>
      <c r="C126" s="74" t="s">
        <v>323</v>
      </c>
      <c r="D126" s="71" t="s">
        <v>297</v>
      </c>
      <c r="E126" s="156" t="s">
        <v>76</v>
      </c>
      <c r="F126" s="156" t="s">
        <v>324</v>
      </c>
      <c r="G126" s="156" t="s">
        <v>325</v>
      </c>
      <c r="H126" s="65" t="str">
        <f t="shared" si="9"/>
        <v/>
      </c>
      <c r="I126" s="121" t="s">
        <v>262</v>
      </c>
      <c r="J126" s="156"/>
      <c r="K126" s="65" t="s">
        <v>9</v>
      </c>
      <c r="L126" s="156"/>
      <c r="M126" s="171"/>
      <c r="N126" s="172">
        <v>1</v>
      </c>
      <c r="O126" s="113" t="str">
        <f t="array" ref="O126">IF(AND(H126&lt;&gt;"",H126&lt;&gt;"-"),IF(SUMPRODUCT($Q$116:$W$116,--(Q126:W126&lt;&gt;""))&gt;0,SUMPRODUCT($Q$116:$W$116,Q126:W126)/SUMPRODUCT($Q$116:$W$116,--(Q126:W126&lt;&gt;"")),""),"")</f>
        <v/>
      </c>
      <c r="P126" s="114"/>
      <c r="Q126" s="144">
        <v>0</v>
      </c>
      <c r="R126" s="144"/>
      <c r="S126" s="144"/>
      <c r="T126" s="144">
        <v>0</v>
      </c>
      <c r="U126" s="144"/>
      <c r="V126" s="144"/>
      <c r="W126" s="144"/>
    </row>
    <row r="127" ht="45.75" customHeight="1" outlineLevel="1" spans="2:23">
      <c r="B127" s="63" t="s">
        <v>43</v>
      </c>
      <c r="C127" s="74" t="s">
        <v>326</v>
      </c>
      <c r="D127" s="71" t="s">
        <v>297</v>
      </c>
      <c r="E127" s="156" t="s">
        <v>76</v>
      </c>
      <c r="F127" s="156" t="s">
        <v>327</v>
      </c>
      <c r="G127" s="156" t="s">
        <v>328</v>
      </c>
      <c r="H127" s="65" t="str">
        <f t="shared" si="9"/>
        <v/>
      </c>
      <c r="I127" s="121" t="s">
        <v>329</v>
      </c>
      <c r="J127" s="156"/>
      <c r="K127" s="65" t="s">
        <v>9</v>
      </c>
      <c r="L127" s="156"/>
      <c r="M127" s="171"/>
      <c r="N127" s="172">
        <v>1</v>
      </c>
      <c r="O127" s="113" t="str">
        <f t="array" ref="O127">IF(AND(H127&lt;&gt;"",H127&lt;&gt;"-"),IF(SUMPRODUCT($Q$116:$W$116,--(Q127:W127&lt;&gt;""))&gt;0,SUMPRODUCT($Q$116:$W$116,Q127:W127)/SUMPRODUCT($Q$116:$W$116,--(Q127:W127&lt;&gt;"")),""),"")</f>
        <v/>
      </c>
      <c r="P127" s="114"/>
      <c r="Q127" s="144"/>
      <c r="R127" s="144"/>
      <c r="S127" s="144"/>
      <c r="T127" s="144">
        <v>0</v>
      </c>
      <c r="U127" s="144"/>
      <c r="V127" s="144"/>
      <c r="W127" s="144"/>
    </row>
    <row r="128" ht="27" customHeight="1" outlineLevel="1" spans="2:23">
      <c r="B128" s="63" t="s">
        <v>43</v>
      </c>
      <c r="C128" s="74" t="s">
        <v>330</v>
      </c>
      <c r="D128" s="71" t="s">
        <v>297</v>
      </c>
      <c r="E128" s="156" t="s">
        <v>76</v>
      </c>
      <c r="F128" s="156" t="s">
        <v>331</v>
      </c>
      <c r="G128" s="156" t="s">
        <v>332</v>
      </c>
      <c r="H128" s="65" t="str">
        <f t="shared" si="9"/>
        <v/>
      </c>
      <c r="I128" s="121" t="s">
        <v>262</v>
      </c>
      <c r="J128" s="156"/>
      <c r="K128" s="65" t="str">
        <f>WPtarget</f>
        <v>TBD</v>
      </c>
      <c r="L128" s="156"/>
      <c r="M128" s="171"/>
      <c r="N128" s="172">
        <v>1</v>
      </c>
      <c r="O128" s="113" t="str">
        <f t="array" ref="O128">IF(AND(H128&lt;&gt;"",H128&lt;&gt;"-"),IF(SUMPRODUCT($Q$116:$W$116,--(Q128:W128&lt;&gt;""))&gt;0,SUMPRODUCT($Q$116:$W$116,Q128:W128)/SUMPRODUCT($Q$116:$W$116,--(Q128:W128&lt;&gt;"")),""),"")</f>
        <v/>
      </c>
      <c r="P128" s="114"/>
      <c r="Q128" s="144">
        <v>0</v>
      </c>
      <c r="R128" s="144"/>
      <c r="S128" s="144"/>
      <c r="T128" s="144">
        <v>0</v>
      </c>
      <c r="U128" s="144"/>
      <c r="V128" s="144"/>
      <c r="W128" s="144"/>
    </row>
    <row r="129" outlineLevel="1" spans="2:23">
      <c r="B129" s="66" t="s">
        <v>80</v>
      </c>
      <c r="C129" s="67"/>
      <c r="D129" s="67"/>
      <c r="E129" s="67"/>
      <c r="F129" s="67"/>
      <c r="G129" s="67"/>
      <c r="H129" s="67"/>
      <c r="I129" s="67"/>
      <c r="J129" s="67"/>
      <c r="K129" s="67"/>
      <c r="L129" s="67"/>
      <c r="M129" s="67"/>
      <c r="N129" s="67"/>
      <c r="O129" s="67"/>
      <c r="P129" s="115"/>
      <c r="Q129" s="115"/>
      <c r="R129" s="115"/>
      <c r="S129" s="115"/>
      <c r="T129" s="115"/>
      <c r="U129" s="115"/>
      <c r="V129" s="115"/>
      <c r="W129" s="145"/>
    </row>
    <row r="130" s="17" customFormat="1" outlineLevel="1" spans="2:24">
      <c r="B130" s="68"/>
      <c r="C130" s="68"/>
      <c r="D130" s="69"/>
      <c r="E130" s="69"/>
      <c r="F130" s="69"/>
      <c r="G130" s="69"/>
      <c r="H130" s="69"/>
      <c r="I130" s="69"/>
      <c r="J130" s="69"/>
      <c r="K130" s="69"/>
      <c r="L130" s="69"/>
      <c r="M130" s="69"/>
      <c r="N130" s="69"/>
      <c r="O130" s="69"/>
      <c r="P130" s="69"/>
      <c r="Q130" s="69"/>
      <c r="R130" s="69"/>
      <c r="S130" s="69"/>
      <c r="T130" s="69"/>
      <c r="U130" s="69"/>
      <c r="V130" s="69"/>
      <c r="W130" s="69"/>
      <c r="X130" s="24"/>
    </row>
    <row r="131" ht="17.7" spans="2:23">
      <c r="B131" s="51" t="s">
        <v>333</v>
      </c>
      <c r="C131" s="52"/>
      <c r="D131" s="52"/>
      <c r="E131" s="52"/>
      <c r="F131" s="52"/>
      <c r="G131" s="52"/>
      <c r="H131" s="52"/>
      <c r="I131" s="52"/>
      <c r="J131" s="52"/>
      <c r="K131" s="52"/>
      <c r="L131" s="52"/>
      <c r="M131" s="52"/>
      <c r="N131" s="52"/>
      <c r="O131" s="52"/>
      <c r="P131" s="52"/>
      <c r="Q131" s="52"/>
      <c r="R131" s="52"/>
      <c r="S131" s="52"/>
      <c r="T131" s="52"/>
      <c r="U131" s="52"/>
      <c r="V131" s="52"/>
      <c r="W131" s="136"/>
    </row>
    <row r="132" ht="14.25" customHeight="1" outlineLevel="1" spans="2:23">
      <c r="B132" s="53" t="s">
        <v>54</v>
      </c>
      <c r="C132" s="54" t="s">
        <v>55</v>
      </c>
      <c r="D132" s="73" t="s">
        <v>56</v>
      </c>
      <c r="E132" s="73" t="s">
        <v>96</v>
      </c>
      <c r="F132" s="73" t="s">
        <v>58</v>
      </c>
      <c r="G132" s="73" t="s">
        <v>59</v>
      </c>
      <c r="H132" s="56" t="s">
        <v>60</v>
      </c>
      <c r="I132" s="73" t="s">
        <v>83</v>
      </c>
      <c r="J132" s="73" t="s">
        <v>62</v>
      </c>
      <c r="K132" s="73" t="s">
        <v>63</v>
      </c>
      <c r="L132" s="73" t="s">
        <v>64</v>
      </c>
      <c r="M132" s="117" t="s">
        <v>11</v>
      </c>
      <c r="N132" s="120" t="s">
        <v>65</v>
      </c>
      <c r="O132" s="73" t="s">
        <v>66</v>
      </c>
      <c r="P132" s="114"/>
      <c r="Q132" s="137" t="s">
        <v>67</v>
      </c>
      <c r="R132" s="138"/>
      <c r="S132" s="138"/>
      <c r="T132" s="138"/>
      <c r="U132" s="138"/>
      <c r="V132" s="138"/>
      <c r="W132" s="139"/>
    </row>
    <row r="133" ht="20.4" outlineLevel="1" spans="2:23">
      <c r="B133" s="53"/>
      <c r="C133" s="57"/>
      <c r="D133" s="73"/>
      <c r="E133" s="73"/>
      <c r="F133" s="73"/>
      <c r="G133" s="73"/>
      <c r="H133" s="59"/>
      <c r="I133" s="73"/>
      <c r="J133" s="73"/>
      <c r="K133" s="73"/>
      <c r="L133" s="73"/>
      <c r="M133" s="117"/>
      <c r="N133" s="120"/>
      <c r="O133" s="73"/>
      <c r="P133" s="114"/>
      <c r="Q133" s="53" t="s">
        <v>334</v>
      </c>
      <c r="R133" s="151"/>
      <c r="S133" s="151"/>
      <c r="T133" s="151"/>
      <c r="U133" s="151"/>
      <c r="V133" s="151"/>
      <c r="W133" s="53" t="s">
        <v>158</v>
      </c>
    </row>
    <row r="134" outlineLevel="1" spans="2:23">
      <c r="B134" s="54"/>
      <c r="C134" s="60"/>
      <c r="D134" s="73"/>
      <c r="E134" s="73"/>
      <c r="F134" s="73"/>
      <c r="G134" s="73"/>
      <c r="H134" s="62"/>
      <c r="I134" s="73"/>
      <c r="J134" s="73"/>
      <c r="K134" s="73"/>
      <c r="L134" s="73"/>
      <c r="M134" s="117"/>
      <c r="N134" s="120"/>
      <c r="O134" s="73"/>
      <c r="P134" s="114"/>
      <c r="Q134" s="112">
        <v>1</v>
      </c>
      <c r="R134" s="152"/>
      <c r="S134" s="152"/>
      <c r="T134" s="152"/>
      <c r="U134" s="152"/>
      <c r="V134" s="152"/>
      <c r="W134" s="112">
        <v>2</v>
      </c>
    </row>
    <row r="135" ht="49.5" customHeight="1" outlineLevel="1" spans="2:23">
      <c r="B135" s="63" t="s">
        <v>335</v>
      </c>
      <c r="C135" s="74" t="s">
        <v>336</v>
      </c>
      <c r="D135" s="71" t="s">
        <v>337</v>
      </c>
      <c r="E135" s="71" t="s">
        <v>338</v>
      </c>
      <c r="F135" s="71" t="s">
        <v>339</v>
      </c>
      <c r="G135" s="71" t="s">
        <v>340</v>
      </c>
      <c r="H135" s="71" t="str">
        <f>IF(B135&lt;&gt;"",SUBSTITUTE(VLOOKUP(B135,LabelListLookUp,2,FALSE),", ",","&amp;CHAR(10)),"")</f>
        <v/>
      </c>
      <c r="I135" s="71" t="s">
        <v>341</v>
      </c>
      <c r="J135" s="71"/>
      <c r="K135" s="71" t="str">
        <f>WPtarget</f>
        <v>TBD</v>
      </c>
      <c r="L135" s="71"/>
      <c r="M135" s="116"/>
      <c r="N135" s="119">
        <v>1</v>
      </c>
      <c r="O135" s="113" t="str">
        <f t="array" ref="O135">IF(AND(H135&lt;&gt;"",H135&lt;&gt;"-"),IF(SUMPRODUCT($Q$134:$W$134,--(Q135:W135&lt;&gt;""))&gt;0,SUMPRODUCT($Q$134:$W$134,Q135:W135)/SUMPRODUCT($Q$134:$W$134,--(Q135:W135&lt;&gt;"")),""),"")</f>
        <v/>
      </c>
      <c r="P135" s="114"/>
      <c r="Q135" s="144">
        <v>0</v>
      </c>
      <c r="R135" s="144"/>
      <c r="S135" s="144"/>
      <c r="T135" s="144"/>
      <c r="U135" s="144"/>
      <c r="V135" s="144"/>
      <c r="W135" s="144"/>
    </row>
    <row r="136" ht="46.5" customHeight="1" outlineLevel="1" spans="2:23">
      <c r="B136" s="63" t="s">
        <v>335</v>
      </c>
      <c r="C136" s="74" t="s">
        <v>336</v>
      </c>
      <c r="D136" s="71" t="s">
        <v>342</v>
      </c>
      <c r="E136" s="71" t="s">
        <v>343</v>
      </c>
      <c r="F136" s="71" t="s">
        <v>344</v>
      </c>
      <c r="G136" s="71" t="s">
        <v>345</v>
      </c>
      <c r="H136" s="71" t="str">
        <f>IF(B136&lt;&gt;"",SUBSTITUTE(VLOOKUP(B136,LabelListLookUp,2,FALSE),", ",","&amp;CHAR(10)),"")</f>
        <v/>
      </c>
      <c r="I136" s="71" t="s">
        <v>346</v>
      </c>
      <c r="J136" s="71"/>
      <c r="K136" s="71" t="str">
        <f>WPtarget</f>
        <v>TBD</v>
      </c>
      <c r="L136" s="71"/>
      <c r="M136" s="116" t="s">
        <v>347</v>
      </c>
      <c r="N136" s="119"/>
      <c r="O136" s="113" t="str">
        <f t="array" ref="O136">IF(AND(H136&lt;&gt;"",H136&lt;&gt;"-"),IF(SUMPRODUCT($Q$134:$W$134,--(Q136:W136&lt;&gt;""))&gt;0,SUMPRODUCT($Q$134:$W$134,Q136:W136)/SUMPRODUCT($Q$134:$W$134,--(Q136:W136&lt;&gt;"")),""),"")</f>
        <v/>
      </c>
      <c r="P136" s="114"/>
      <c r="Q136" s="144"/>
      <c r="R136" s="144"/>
      <c r="S136" s="144"/>
      <c r="T136" s="144"/>
      <c r="U136" s="144"/>
      <c r="V136" s="144"/>
      <c r="W136" s="144"/>
    </row>
    <row r="137" outlineLevel="1" spans="2:23">
      <c r="B137" s="66" t="s">
        <v>80</v>
      </c>
      <c r="C137" s="67"/>
      <c r="D137" s="67"/>
      <c r="E137" s="67"/>
      <c r="F137" s="67"/>
      <c r="G137" s="67"/>
      <c r="H137" s="67"/>
      <c r="I137" s="67"/>
      <c r="J137" s="67"/>
      <c r="K137" s="67"/>
      <c r="L137" s="67"/>
      <c r="M137" s="67"/>
      <c r="N137" s="67"/>
      <c r="O137" s="67"/>
      <c r="P137" s="115"/>
      <c r="Q137" s="115"/>
      <c r="R137" s="115"/>
      <c r="S137" s="115"/>
      <c r="T137" s="115"/>
      <c r="U137" s="115"/>
      <c r="V137" s="115"/>
      <c r="W137" s="145"/>
    </row>
    <row r="138" s="17" customFormat="1" outlineLevel="1" spans="2:24">
      <c r="B138" s="68"/>
      <c r="C138" s="68"/>
      <c r="D138" s="69"/>
      <c r="E138" s="69"/>
      <c r="F138" s="69"/>
      <c r="G138" s="69"/>
      <c r="H138" s="69"/>
      <c r="I138" s="69"/>
      <c r="J138" s="69"/>
      <c r="K138" s="69"/>
      <c r="L138" s="69"/>
      <c r="M138" s="69"/>
      <c r="N138" s="69"/>
      <c r="O138" s="69"/>
      <c r="P138" s="69"/>
      <c r="Q138" s="69"/>
      <c r="R138" s="69"/>
      <c r="S138" s="69"/>
      <c r="T138" s="69"/>
      <c r="U138" s="69"/>
      <c r="V138" s="69"/>
      <c r="W138" s="69"/>
      <c r="X138" s="24"/>
    </row>
    <row r="139" s="17" customFormat="1" ht="17.7" spans="2:24">
      <c r="B139" s="51" t="s">
        <v>348</v>
      </c>
      <c r="C139" s="52"/>
      <c r="D139" s="52"/>
      <c r="E139" s="52"/>
      <c r="F139" s="52"/>
      <c r="G139" s="52"/>
      <c r="H139" s="52"/>
      <c r="I139" s="52"/>
      <c r="J139" s="52"/>
      <c r="K139" s="52"/>
      <c r="L139" s="52"/>
      <c r="M139" s="52"/>
      <c r="N139" s="52"/>
      <c r="O139" s="52"/>
      <c r="P139" s="52"/>
      <c r="Q139" s="52"/>
      <c r="R139" s="52"/>
      <c r="S139" s="52"/>
      <c r="T139" s="52"/>
      <c r="U139" s="52"/>
      <c r="V139" s="52"/>
      <c r="W139" s="136"/>
      <c r="X139" s="24"/>
    </row>
    <row r="140" s="17" customFormat="1" ht="14.25" customHeight="1" outlineLevel="1" spans="2:24">
      <c r="B140" s="53" t="s">
        <v>54</v>
      </c>
      <c r="C140" s="54" t="s">
        <v>55</v>
      </c>
      <c r="D140" s="73" t="s">
        <v>56</v>
      </c>
      <c r="E140" s="73" t="s">
        <v>96</v>
      </c>
      <c r="F140" s="73" t="s">
        <v>58</v>
      </c>
      <c r="G140" s="73" t="s">
        <v>59</v>
      </c>
      <c r="H140" s="56" t="s">
        <v>60</v>
      </c>
      <c r="I140" s="73" t="s">
        <v>83</v>
      </c>
      <c r="J140" s="73" t="s">
        <v>62</v>
      </c>
      <c r="K140" s="73" t="s">
        <v>63</v>
      </c>
      <c r="L140" s="73" t="s">
        <v>64</v>
      </c>
      <c r="M140" s="117" t="s">
        <v>11</v>
      </c>
      <c r="N140" s="120" t="s">
        <v>65</v>
      </c>
      <c r="O140" s="73" t="s">
        <v>66</v>
      </c>
      <c r="P140" s="114"/>
      <c r="Q140" s="137" t="s">
        <v>67</v>
      </c>
      <c r="R140" s="138"/>
      <c r="S140" s="138"/>
      <c r="T140" s="138"/>
      <c r="U140" s="138"/>
      <c r="V140" s="138"/>
      <c r="W140" s="139"/>
      <c r="X140" s="24"/>
    </row>
    <row r="141" s="17" customFormat="1" outlineLevel="1" spans="2:24">
      <c r="B141" s="53"/>
      <c r="C141" s="57"/>
      <c r="D141" s="73"/>
      <c r="E141" s="73"/>
      <c r="F141" s="73"/>
      <c r="G141" s="73"/>
      <c r="H141" s="59"/>
      <c r="I141" s="73"/>
      <c r="J141" s="73"/>
      <c r="K141" s="73"/>
      <c r="L141" s="73"/>
      <c r="M141" s="117"/>
      <c r="N141" s="120"/>
      <c r="O141" s="73"/>
      <c r="P141" s="114"/>
      <c r="Q141" s="53" t="s">
        <v>349</v>
      </c>
      <c r="R141" s="189"/>
      <c r="S141" s="189"/>
      <c r="T141" s="189"/>
      <c r="U141" s="189"/>
      <c r="V141" s="189"/>
      <c r="W141" s="189"/>
      <c r="X141" s="24"/>
    </row>
    <row r="142" s="17" customFormat="1" outlineLevel="1" spans="2:24">
      <c r="B142" s="54"/>
      <c r="C142" s="60"/>
      <c r="D142" s="73"/>
      <c r="E142" s="73"/>
      <c r="F142" s="73"/>
      <c r="G142" s="73"/>
      <c r="H142" s="62"/>
      <c r="I142" s="73"/>
      <c r="J142" s="73"/>
      <c r="K142" s="73"/>
      <c r="L142" s="73"/>
      <c r="M142" s="117"/>
      <c r="N142" s="120"/>
      <c r="O142" s="73"/>
      <c r="P142" s="114"/>
      <c r="Q142" s="112">
        <v>1</v>
      </c>
      <c r="R142" s="190"/>
      <c r="S142" s="190"/>
      <c r="T142" s="190"/>
      <c r="U142" s="190"/>
      <c r="V142" s="190"/>
      <c r="W142" s="190"/>
      <c r="X142" s="24"/>
    </row>
    <row r="143" s="17" customFormat="1" ht="72.75" customHeight="1" outlineLevel="1" spans="2:24">
      <c r="B143" s="63"/>
      <c r="C143" s="74" t="s">
        <v>350</v>
      </c>
      <c r="D143" s="185" t="s">
        <v>351</v>
      </c>
      <c r="E143" s="185"/>
      <c r="F143" s="185"/>
      <c r="G143" s="185"/>
      <c r="H143" s="65" t="str">
        <f>IF(B143&lt;&gt;"",SUBSTITUTE(VLOOKUP(B143,LabelListLookUp,2,FALSE),", ",","&amp;CHAR(10)),"")</f>
        <v/>
      </c>
      <c r="I143" s="185"/>
      <c r="J143" s="185"/>
      <c r="K143" s="65"/>
      <c r="L143" s="185"/>
      <c r="M143" s="187" t="s">
        <v>347</v>
      </c>
      <c r="N143" s="142">
        <v>1</v>
      </c>
      <c r="O143" s="113" t="str">
        <f t="array" ref="O143">IF(AND(H143&lt;&gt;"",H143&lt;&gt;"-"),IF(SUMPRODUCT($Q$142:$W$142,--(Q143:W143&lt;&gt;""))&gt;0,SUMPRODUCT($Q$142:$W$142,Q143:W143)/SUMPRODUCT($Q$142:$W$142,--(Q143:W143&lt;&gt;"")),""),"")</f>
        <v/>
      </c>
      <c r="P143" s="114"/>
      <c r="Q143" s="144">
        <v>0</v>
      </c>
      <c r="R143" s="144"/>
      <c r="S143" s="144"/>
      <c r="T143" s="144"/>
      <c r="U143" s="144"/>
      <c r="V143" s="144"/>
      <c r="W143" s="144"/>
      <c r="X143" s="24"/>
    </row>
    <row r="144" s="17" customFormat="1" outlineLevel="1" spans="2:24">
      <c r="B144" s="66" t="s">
        <v>80</v>
      </c>
      <c r="C144" s="67"/>
      <c r="D144" s="67"/>
      <c r="E144" s="67"/>
      <c r="F144" s="67"/>
      <c r="G144" s="67"/>
      <c r="H144" s="67"/>
      <c r="I144" s="67"/>
      <c r="J144" s="67"/>
      <c r="K144" s="67"/>
      <c r="L144" s="67"/>
      <c r="M144" s="67"/>
      <c r="N144" s="67"/>
      <c r="O144" s="67"/>
      <c r="P144" s="115"/>
      <c r="Q144" s="115"/>
      <c r="R144" s="115"/>
      <c r="S144" s="115"/>
      <c r="T144" s="115"/>
      <c r="U144" s="115"/>
      <c r="V144" s="115"/>
      <c r="W144" s="145"/>
      <c r="X144" s="24"/>
    </row>
    <row r="145" s="17" customFormat="1" outlineLevel="1" spans="2:24">
      <c r="B145" s="68"/>
      <c r="C145" s="68"/>
      <c r="D145" s="69"/>
      <c r="E145" s="69"/>
      <c r="F145" s="69"/>
      <c r="G145" s="69"/>
      <c r="H145" s="69"/>
      <c r="I145" s="69"/>
      <c r="J145" s="69"/>
      <c r="K145" s="69"/>
      <c r="L145" s="69"/>
      <c r="M145" s="69"/>
      <c r="N145" s="69"/>
      <c r="O145" s="69"/>
      <c r="P145" s="69"/>
      <c r="Q145" s="69"/>
      <c r="R145" s="69"/>
      <c r="S145" s="69"/>
      <c r="T145" s="69"/>
      <c r="U145" s="69"/>
      <c r="V145" s="69"/>
      <c r="W145" s="69"/>
      <c r="X145" s="24"/>
    </row>
    <row r="146" s="17" customFormat="1" ht="17.7" spans="2:24">
      <c r="B146" s="51" t="s">
        <v>352</v>
      </c>
      <c r="C146" s="52"/>
      <c r="D146" s="52"/>
      <c r="E146" s="52"/>
      <c r="F146" s="52"/>
      <c r="G146" s="52"/>
      <c r="H146" s="52"/>
      <c r="I146" s="52"/>
      <c r="J146" s="52"/>
      <c r="K146" s="52"/>
      <c r="L146" s="52"/>
      <c r="M146" s="52"/>
      <c r="N146" s="52"/>
      <c r="O146" s="52"/>
      <c r="P146" s="52"/>
      <c r="Q146" s="52"/>
      <c r="R146" s="52"/>
      <c r="S146" s="52"/>
      <c r="T146" s="52"/>
      <c r="U146" s="52"/>
      <c r="V146" s="52"/>
      <c r="W146" s="136"/>
      <c r="X146" s="24"/>
    </row>
    <row r="147" s="17" customFormat="1" ht="18" customHeight="1" outlineLevel="1" spans="2:24">
      <c r="B147" s="53" t="s">
        <v>54</v>
      </c>
      <c r="C147" s="53" t="s">
        <v>55</v>
      </c>
      <c r="D147" s="73" t="s">
        <v>56</v>
      </c>
      <c r="E147" s="73" t="s">
        <v>96</v>
      </c>
      <c r="F147" s="73" t="s">
        <v>58</v>
      </c>
      <c r="G147" s="73" t="s">
        <v>59</v>
      </c>
      <c r="H147" s="117" t="s">
        <v>60</v>
      </c>
      <c r="I147" s="73" t="s">
        <v>83</v>
      </c>
      <c r="J147" s="73" t="s">
        <v>62</v>
      </c>
      <c r="K147" s="73" t="s">
        <v>63</v>
      </c>
      <c r="L147" s="73" t="s">
        <v>64</v>
      </c>
      <c r="M147" s="117" t="s">
        <v>11</v>
      </c>
      <c r="N147" s="120" t="s">
        <v>65</v>
      </c>
      <c r="O147" s="55" t="s">
        <v>66</v>
      </c>
      <c r="P147" s="188"/>
      <c r="Q147" s="191" t="s">
        <v>67</v>
      </c>
      <c r="R147" s="192"/>
      <c r="S147" s="192"/>
      <c r="T147" s="192"/>
      <c r="U147" s="192"/>
      <c r="V147" s="192"/>
      <c r="W147" s="193"/>
      <c r="X147" s="24"/>
    </row>
    <row r="148" s="17" customFormat="1" ht="20.4" outlineLevel="1" spans="2:24">
      <c r="B148" s="53"/>
      <c r="C148" s="53"/>
      <c r="D148" s="73"/>
      <c r="E148" s="73"/>
      <c r="F148" s="73"/>
      <c r="G148" s="73"/>
      <c r="H148" s="117"/>
      <c r="I148" s="73"/>
      <c r="J148" s="73"/>
      <c r="K148" s="73"/>
      <c r="L148" s="73"/>
      <c r="M148" s="117"/>
      <c r="N148" s="120"/>
      <c r="O148" s="58"/>
      <c r="P148" s="188"/>
      <c r="Q148" s="53" t="s">
        <v>353</v>
      </c>
      <c r="R148" s="189"/>
      <c r="S148" s="189"/>
      <c r="T148" s="189"/>
      <c r="U148" s="189"/>
      <c r="V148" s="189"/>
      <c r="W148" s="189"/>
      <c r="X148" s="24"/>
    </row>
    <row r="149" s="17" customFormat="1" ht="17.7" outlineLevel="1" spans="2:24">
      <c r="B149" s="53"/>
      <c r="C149" s="53"/>
      <c r="D149" s="73"/>
      <c r="E149" s="73"/>
      <c r="F149" s="73"/>
      <c r="G149" s="73"/>
      <c r="H149" s="117"/>
      <c r="I149" s="73"/>
      <c r="J149" s="73"/>
      <c r="K149" s="73"/>
      <c r="L149" s="73"/>
      <c r="M149" s="117"/>
      <c r="N149" s="120"/>
      <c r="O149" s="58"/>
      <c r="P149" s="188"/>
      <c r="Q149" s="112">
        <v>1</v>
      </c>
      <c r="R149" s="190"/>
      <c r="S149" s="190"/>
      <c r="T149" s="190"/>
      <c r="U149" s="190"/>
      <c r="V149" s="190"/>
      <c r="W149" s="190"/>
      <c r="X149" s="24"/>
    </row>
    <row r="150" s="17" customFormat="1" ht="77.25" customHeight="1" outlineLevel="1" spans="2:24">
      <c r="B150" s="63" t="s">
        <v>41</v>
      </c>
      <c r="C150" s="74" t="s">
        <v>354</v>
      </c>
      <c r="D150" s="71" t="s">
        <v>355</v>
      </c>
      <c r="E150" s="71" t="s">
        <v>356</v>
      </c>
      <c r="F150" s="186" t="s">
        <v>357</v>
      </c>
      <c r="G150" s="71" t="s">
        <v>358</v>
      </c>
      <c r="H150" s="71" t="str">
        <f>IF(B150&lt;&gt;"",SUBSTITUTE(VLOOKUP(B150,LabelListLookUp,2,FALSE),", ",","&amp;CHAR(10)),"")</f>
        <v/>
      </c>
      <c r="I150" s="71" t="s">
        <v>359</v>
      </c>
      <c r="J150" s="71"/>
      <c r="K150" s="71" t="str">
        <f>WPtarget</f>
        <v>TBD</v>
      </c>
      <c r="L150" s="71"/>
      <c r="M150" s="116"/>
      <c r="N150" s="112">
        <v>1</v>
      </c>
      <c r="O150" s="113" t="str">
        <f t="array" ref="O150">IF(AND(H150&lt;&gt;"",H150&lt;&gt;"-"),IF(SUMPRODUCT($Q$149:$W$149,--(Q150:W150&lt;&gt;""))&gt;0,SUMPRODUCT($Q$149:$W$149,Q150:W150)/SUMPRODUCT($Q$149:$W$149,--(Q150:W150&lt;&gt;"")),""),"")</f>
        <v/>
      </c>
      <c r="P150" s="188"/>
      <c r="Q150" s="144">
        <v>0</v>
      </c>
      <c r="R150" s="144"/>
      <c r="S150" s="144"/>
      <c r="T150" s="144"/>
      <c r="U150" s="144"/>
      <c r="V150" s="144"/>
      <c r="W150" s="144"/>
      <c r="X150" s="24"/>
    </row>
    <row r="151" s="17" customFormat="1" ht="51" outlineLevel="1" spans="2:24">
      <c r="B151" s="63" t="s">
        <v>41</v>
      </c>
      <c r="C151" s="74" t="s">
        <v>354</v>
      </c>
      <c r="D151" s="71" t="s">
        <v>355</v>
      </c>
      <c r="E151" s="71" t="s">
        <v>356</v>
      </c>
      <c r="F151" s="186" t="s">
        <v>357</v>
      </c>
      <c r="G151" s="71" t="s">
        <v>360</v>
      </c>
      <c r="H151" s="71" t="str">
        <f>IF(B151&lt;&gt;"",SUBSTITUTE(VLOOKUP(B151,LabelListLookUp,2,FALSE),", ",","&amp;CHAR(10)),"")</f>
        <v/>
      </c>
      <c r="I151" s="71" t="s">
        <v>361</v>
      </c>
      <c r="J151" s="71"/>
      <c r="K151" s="71" t="str">
        <f>WPtarget</f>
        <v>TBD</v>
      </c>
      <c r="L151" s="71"/>
      <c r="M151" s="116"/>
      <c r="N151" s="112">
        <v>1</v>
      </c>
      <c r="O151" s="113" t="str">
        <f t="array" ref="O151">IF(AND(H151&lt;&gt;"",H151&lt;&gt;"-"),IF(SUMPRODUCT($Q$149:$W$149,--(Q151:W151&lt;&gt;""))&gt;0,SUMPRODUCT($Q$149:$W$149,Q151:W151)/SUMPRODUCT($Q$149:$W$149,--(Q151:W151&lt;&gt;"")),""),"")</f>
        <v/>
      </c>
      <c r="P151" s="188"/>
      <c r="Q151" s="144">
        <v>0</v>
      </c>
      <c r="R151" s="144"/>
      <c r="S151" s="144"/>
      <c r="T151" s="144"/>
      <c r="U151" s="144"/>
      <c r="V151" s="144"/>
      <c r="W151" s="144"/>
      <c r="X151" s="24"/>
    </row>
    <row r="152" s="17" customFormat="1" ht="20.4" outlineLevel="1" spans="2:24">
      <c r="B152" s="63" t="s">
        <v>41</v>
      </c>
      <c r="C152" s="74" t="s">
        <v>354</v>
      </c>
      <c r="D152" s="71" t="s">
        <v>355</v>
      </c>
      <c r="E152" s="71" t="s">
        <v>356</v>
      </c>
      <c r="F152" s="71" t="s">
        <v>362</v>
      </c>
      <c r="G152" s="71" t="s">
        <v>363</v>
      </c>
      <c r="H152" s="71" t="str">
        <f>IF(B152&lt;&gt;"",SUBSTITUTE(VLOOKUP(B152,LabelListLookUp,2,FALSE),", ",","&amp;CHAR(10)),"")</f>
        <v/>
      </c>
      <c r="I152" s="71" t="s">
        <v>364</v>
      </c>
      <c r="J152" s="71"/>
      <c r="K152" s="71" t="str">
        <f>WPtarget</f>
        <v>TBD</v>
      </c>
      <c r="L152" s="71"/>
      <c r="M152" s="116"/>
      <c r="N152" s="112">
        <v>1</v>
      </c>
      <c r="O152" s="113" t="str">
        <f t="array" ref="O152">IF(AND(H152&lt;&gt;"",H152&lt;&gt;"-"),IF(SUMPRODUCT($Q$149:$W$149,--(Q152:W152&lt;&gt;""))&gt;0,SUMPRODUCT($Q$149:$W$149,Q152:W152)/SUMPRODUCT($Q$149:$W$149,--(Q152:W152&lt;&gt;"")),""),"")</f>
        <v/>
      </c>
      <c r="P152" s="188"/>
      <c r="Q152" s="144">
        <v>0</v>
      </c>
      <c r="R152" s="144"/>
      <c r="S152" s="144"/>
      <c r="T152" s="144"/>
      <c r="U152" s="144"/>
      <c r="V152" s="144"/>
      <c r="W152" s="144"/>
      <c r="X152" s="24"/>
    </row>
    <row r="153" s="17" customFormat="1" ht="17.7" outlineLevel="1" spans="2:24">
      <c r="B153" s="66" t="s">
        <v>80</v>
      </c>
      <c r="C153" s="67"/>
      <c r="D153" s="67"/>
      <c r="E153" s="67"/>
      <c r="F153" s="67"/>
      <c r="G153" s="67"/>
      <c r="H153" s="67"/>
      <c r="I153" s="67"/>
      <c r="J153" s="67"/>
      <c r="K153" s="67"/>
      <c r="L153" s="67"/>
      <c r="M153" s="67"/>
      <c r="N153" s="67"/>
      <c r="O153" s="67"/>
      <c r="P153" s="188"/>
      <c r="Q153" s="115"/>
      <c r="R153" s="115"/>
      <c r="S153" s="115"/>
      <c r="T153" s="115"/>
      <c r="U153" s="115"/>
      <c r="V153" s="115"/>
      <c r="W153" s="145"/>
      <c r="X153" s="24"/>
    </row>
    <row r="154" s="17" customFormat="1" ht="17.7" spans="2:24">
      <c r="B154" s="28"/>
      <c r="C154" s="28"/>
      <c r="G154" s="87"/>
      <c r="H154" s="79"/>
      <c r="I154" s="87"/>
      <c r="J154" s="87"/>
      <c r="K154" s="87"/>
      <c r="L154" s="87"/>
      <c r="M154" s="79"/>
      <c r="N154" s="79"/>
      <c r="O154" s="79"/>
      <c r="P154" s="126"/>
      <c r="Q154" s="24"/>
      <c r="R154" s="24"/>
      <c r="S154" s="24"/>
      <c r="T154" s="24"/>
      <c r="U154" s="24"/>
      <c r="V154" s="24"/>
      <c r="W154" s="24"/>
      <c r="X154" s="24"/>
    </row>
    <row r="155" s="17" customFormat="1" spans="2:24">
      <c r="B155" s="28"/>
      <c r="C155" s="28"/>
      <c r="G155" s="87"/>
      <c r="H155" s="79"/>
      <c r="I155" s="87"/>
      <c r="J155" s="87"/>
      <c r="K155" s="87"/>
      <c r="L155" s="87"/>
      <c r="M155" s="79"/>
      <c r="N155" s="79"/>
      <c r="O155" s="79"/>
      <c r="P155" s="79"/>
      <c r="Q155" s="24"/>
      <c r="R155" s="24"/>
      <c r="S155" s="24"/>
      <c r="T155" s="24"/>
      <c r="U155" s="24"/>
      <c r="V155" s="24"/>
      <c r="W155" s="24"/>
      <c r="X155" s="24"/>
    </row>
    <row r="156" s="17" customFormat="1" spans="2:24">
      <c r="B156" s="28"/>
      <c r="C156" s="28"/>
      <c r="G156" s="87"/>
      <c r="H156" s="79"/>
      <c r="I156" s="87"/>
      <c r="J156" s="87"/>
      <c r="K156" s="87"/>
      <c r="L156" s="87"/>
      <c r="M156" s="79"/>
      <c r="N156" s="79"/>
      <c r="O156" s="79"/>
      <c r="P156" s="79"/>
      <c r="Q156" s="24"/>
      <c r="R156" s="24"/>
      <c r="S156" s="24"/>
      <c r="T156" s="24"/>
      <c r="U156" s="24"/>
      <c r="V156" s="24"/>
      <c r="W156" s="24"/>
      <c r="X156" s="24"/>
    </row>
    <row r="157" s="17" customFormat="1" spans="2:24">
      <c r="B157" s="28"/>
      <c r="C157" s="28"/>
      <c r="G157" s="87"/>
      <c r="H157" s="79"/>
      <c r="I157" s="87"/>
      <c r="J157" s="87"/>
      <c r="K157" s="87"/>
      <c r="L157" s="87"/>
      <c r="M157" s="79"/>
      <c r="N157" s="79"/>
      <c r="O157" s="79"/>
      <c r="P157" s="79"/>
      <c r="Q157" s="24"/>
      <c r="R157" s="24"/>
      <c r="S157" s="24"/>
      <c r="T157" s="24"/>
      <c r="U157" s="24"/>
      <c r="V157" s="24"/>
      <c r="W157" s="24"/>
      <c r="X157" s="24"/>
    </row>
    <row r="158" s="17" customFormat="1" spans="2:24">
      <c r="B158" s="28"/>
      <c r="C158" s="28"/>
      <c r="G158" s="87"/>
      <c r="H158" s="79"/>
      <c r="I158" s="87"/>
      <c r="J158" s="87"/>
      <c r="K158" s="87"/>
      <c r="L158" s="87"/>
      <c r="M158" s="79"/>
      <c r="N158" s="79"/>
      <c r="O158" s="79"/>
      <c r="P158" s="79"/>
      <c r="Q158" s="24"/>
      <c r="R158" s="24"/>
      <c r="S158" s="24"/>
      <c r="T158" s="24"/>
      <c r="U158" s="24"/>
      <c r="V158" s="24"/>
      <c r="W158" s="24"/>
      <c r="X158" s="24"/>
    </row>
    <row r="159" s="17" customFormat="1" spans="2:24">
      <c r="B159" s="28"/>
      <c r="C159" s="28"/>
      <c r="G159" s="87"/>
      <c r="H159" s="79"/>
      <c r="I159" s="87"/>
      <c r="J159" s="87"/>
      <c r="K159" s="87"/>
      <c r="L159" s="87"/>
      <c r="M159" s="79"/>
      <c r="N159" s="79"/>
      <c r="O159" s="79"/>
      <c r="P159" s="79"/>
      <c r="Q159" s="24"/>
      <c r="R159" s="24"/>
      <c r="S159" s="24"/>
      <c r="T159" s="24"/>
      <c r="U159" s="24"/>
      <c r="V159" s="24"/>
      <c r="W159" s="24"/>
      <c r="X159" s="24"/>
    </row>
    <row r="160" s="17" customFormat="1" spans="2:24">
      <c r="B160" s="28"/>
      <c r="C160" s="28"/>
      <c r="G160" s="87"/>
      <c r="H160" s="79"/>
      <c r="I160" s="87"/>
      <c r="J160" s="87"/>
      <c r="K160" s="87"/>
      <c r="L160" s="87"/>
      <c r="M160" s="79"/>
      <c r="N160" s="79"/>
      <c r="O160" s="79"/>
      <c r="P160" s="79"/>
      <c r="Q160" s="24"/>
      <c r="R160" s="24"/>
      <c r="S160" s="24"/>
      <c r="T160" s="24"/>
      <c r="U160" s="24"/>
      <c r="V160" s="24"/>
      <c r="W160" s="24"/>
      <c r="X160" s="24"/>
    </row>
    <row r="161" s="17" customFormat="1" spans="2:24">
      <c r="B161" s="28"/>
      <c r="C161" s="28"/>
      <c r="G161" s="87"/>
      <c r="H161" s="79"/>
      <c r="I161" s="87"/>
      <c r="J161" s="87"/>
      <c r="K161" s="87"/>
      <c r="L161" s="87"/>
      <c r="M161" s="79"/>
      <c r="N161" s="79"/>
      <c r="O161" s="79"/>
      <c r="P161" s="79"/>
      <c r="Q161" s="24"/>
      <c r="R161" s="24"/>
      <c r="S161" s="24"/>
      <c r="T161" s="24"/>
      <c r="U161" s="24"/>
      <c r="V161" s="24"/>
      <c r="W161" s="24"/>
      <c r="X161" s="24"/>
    </row>
    <row r="162" s="17" customFormat="1" spans="2:24">
      <c r="B162" s="28"/>
      <c r="C162" s="28"/>
      <c r="G162" s="87"/>
      <c r="H162" s="79"/>
      <c r="I162" s="87"/>
      <c r="J162" s="87"/>
      <c r="K162" s="87"/>
      <c r="L162" s="87"/>
      <c r="M162" s="79"/>
      <c r="N162" s="79"/>
      <c r="O162" s="79"/>
      <c r="P162" s="79"/>
      <c r="Q162" s="24"/>
      <c r="R162" s="24"/>
      <c r="S162" s="24"/>
      <c r="T162" s="24"/>
      <c r="U162" s="24"/>
      <c r="V162" s="24"/>
      <c r="W162" s="24"/>
      <c r="X162" s="24"/>
    </row>
    <row r="163" s="17" customFormat="1" spans="2:24">
      <c r="B163" s="28"/>
      <c r="C163" s="28"/>
      <c r="G163" s="87"/>
      <c r="H163" s="79"/>
      <c r="I163" s="87"/>
      <c r="J163" s="87"/>
      <c r="K163" s="87"/>
      <c r="L163" s="87"/>
      <c r="M163" s="79"/>
      <c r="N163" s="79"/>
      <c r="O163" s="79"/>
      <c r="P163" s="79"/>
      <c r="Q163" s="24"/>
      <c r="R163" s="24"/>
      <c r="S163" s="24"/>
      <c r="T163" s="24"/>
      <c r="U163" s="24"/>
      <c r="V163" s="24"/>
      <c r="W163" s="24"/>
      <c r="X163" s="24"/>
    </row>
    <row r="164" s="17" customFormat="1" spans="2:24">
      <c r="B164" s="28"/>
      <c r="C164" s="28"/>
      <c r="G164" s="87"/>
      <c r="H164" s="79"/>
      <c r="I164" s="87"/>
      <c r="J164" s="87"/>
      <c r="K164" s="87"/>
      <c r="L164" s="87"/>
      <c r="M164" s="79"/>
      <c r="N164" s="79"/>
      <c r="O164" s="79"/>
      <c r="P164" s="79"/>
      <c r="Q164" s="24"/>
      <c r="R164" s="24"/>
      <c r="S164" s="24"/>
      <c r="T164" s="24"/>
      <c r="U164" s="24"/>
      <c r="V164" s="24"/>
      <c r="W164" s="24"/>
      <c r="X164" s="24"/>
    </row>
    <row r="165" s="17" customFormat="1" spans="2:24">
      <c r="B165" s="28"/>
      <c r="C165" s="28"/>
      <c r="G165" s="87"/>
      <c r="H165" s="79"/>
      <c r="I165" s="87"/>
      <c r="J165" s="87"/>
      <c r="K165" s="87"/>
      <c r="L165" s="87"/>
      <c r="M165" s="79"/>
      <c r="N165" s="79"/>
      <c r="O165" s="79"/>
      <c r="P165" s="79"/>
      <c r="Q165" s="24"/>
      <c r="R165" s="24"/>
      <c r="S165" s="24"/>
      <c r="T165" s="24"/>
      <c r="U165" s="24"/>
      <c r="V165" s="24"/>
      <c r="W165" s="24"/>
      <c r="X165" s="24"/>
    </row>
    <row r="166" s="17" customFormat="1" spans="2:24">
      <c r="B166" s="28"/>
      <c r="C166" s="28"/>
      <c r="G166" s="87"/>
      <c r="H166" s="79"/>
      <c r="I166" s="87"/>
      <c r="J166" s="87"/>
      <c r="K166" s="87"/>
      <c r="L166" s="87"/>
      <c r="M166" s="79"/>
      <c r="N166" s="79"/>
      <c r="O166" s="79"/>
      <c r="P166" s="79"/>
      <c r="Q166" s="24"/>
      <c r="R166" s="24"/>
      <c r="S166" s="24"/>
      <c r="T166" s="24"/>
      <c r="U166" s="24"/>
      <c r="V166" s="24"/>
      <c r="W166" s="24"/>
      <c r="X166" s="24"/>
    </row>
    <row r="167" s="17" customFormat="1" spans="2:24">
      <c r="B167" s="28"/>
      <c r="C167" s="28"/>
      <c r="G167" s="87"/>
      <c r="H167" s="79"/>
      <c r="I167" s="87"/>
      <c r="J167" s="87"/>
      <c r="K167" s="87"/>
      <c r="L167" s="87"/>
      <c r="M167" s="79"/>
      <c r="N167" s="79"/>
      <c r="O167" s="79"/>
      <c r="P167" s="79"/>
      <c r="Q167" s="24"/>
      <c r="R167" s="24"/>
      <c r="S167" s="24"/>
      <c r="T167" s="24"/>
      <c r="U167" s="24"/>
      <c r="V167" s="24"/>
      <c r="W167" s="24"/>
      <c r="X167" s="24"/>
    </row>
    <row r="168" s="17" customFormat="1" spans="2:24">
      <c r="B168" s="28"/>
      <c r="C168" s="28"/>
      <c r="G168" s="87"/>
      <c r="H168" s="79"/>
      <c r="I168" s="87"/>
      <c r="J168" s="87"/>
      <c r="K168" s="87"/>
      <c r="L168" s="87"/>
      <c r="M168" s="79"/>
      <c r="N168" s="79"/>
      <c r="O168" s="79"/>
      <c r="P168" s="79"/>
      <c r="Q168" s="24"/>
      <c r="R168" s="24"/>
      <c r="S168" s="24"/>
      <c r="T168" s="24"/>
      <c r="U168" s="24"/>
      <c r="V168" s="24"/>
      <c r="W168" s="24"/>
      <c r="X168" s="24"/>
    </row>
    <row r="169" s="17" customFormat="1" spans="2:24">
      <c r="B169" s="28"/>
      <c r="C169" s="28"/>
      <c r="G169" s="87"/>
      <c r="H169" s="79"/>
      <c r="I169" s="87"/>
      <c r="J169" s="87"/>
      <c r="K169" s="87"/>
      <c r="L169" s="87"/>
      <c r="M169" s="79"/>
      <c r="N169" s="79"/>
      <c r="O169" s="79"/>
      <c r="P169" s="79"/>
      <c r="Q169" s="24"/>
      <c r="R169" s="24"/>
      <c r="S169" s="24"/>
      <c r="T169" s="24"/>
      <c r="U169" s="24"/>
      <c r="V169" s="24"/>
      <c r="W169" s="24"/>
      <c r="X169" s="24"/>
    </row>
    <row r="170" s="17" customFormat="1" spans="2:24">
      <c r="B170" s="28"/>
      <c r="C170" s="28"/>
      <c r="G170" s="87"/>
      <c r="H170" s="79"/>
      <c r="I170" s="87"/>
      <c r="J170" s="87"/>
      <c r="K170" s="87"/>
      <c r="L170" s="87"/>
      <c r="M170" s="79"/>
      <c r="N170" s="79"/>
      <c r="O170" s="79"/>
      <c r="P170" s="79"/>
      <c r="Q170" s="24"/>
      <c r="R170" s="24"/>
      <c r="S170" s="24"/>
      <c r="T170" s="24"/>
      <c r="U170" s="24"/>
      <c r="V170" s="24"/>
      <c r="W170" s="24"/>
      <c r="X170" s="24"/>
    </row>
    <row r="171" s="17" customFormat="1" spans="2:24">
      <c r="B171" s="28"/>
      <c r="C171" s="28"/>
      <c r="G171" s="87"/>
      <c r="H171" s="79"/>
      <c r="I171" s="87"/>
      <c r="J171" s="87"/>
      <c r="K171" s="87"/>
      <c r="L171" s="87"/>
      <c r="M171" s="79"/>
      <c r="N171" s="79"/>
      <c r="O171" s="79"/>
      <c r="P171" s="79"/>
      <c r="Q171" s="24"/>
      <c r="R171" s="24"/>
      <c r="S171" s="24"/>
      <c r="T171" s="24"/>
      <c r="U171" s="24"/>
      <c r="V171" s="24"/>
      <c r="W171" s="24"/>
      <c r="X171" s="24"/>
    </row>
    <row r="172" s="17" customFormat="1" spans="2:24">
      <c r="B172" s="28"/>
      <c r="C172" s="28"/>
      <c r="G172" s="87"/>
      <c r="H172" s="79"/>
      <c r="I172" s="87"/>
      <c r="J172" s="87"/>
      <c r="K172" s="87"/>
      <c r="L172" s="87"/>
      <c r="M172" s="79"/>
      <c r="N172" s="79"/>
      <c r="O172" s="79"/>
      <c r="P172" s="79"/>
      <c r="Q172" s="24"/>
      <c r="R172" s="24"/>
      <c r="S172" s="24"/>
      <c r="T172" s="24"/>
      <c r="U172" s="24"/>
      <c r="V172" s="24"/>
      <c r="W172" s="24"/>
      <c r="X172" s="24"/>
    </row>
    <row r="173" s="17" customFormat="1" spans="2:24">
      <c r="B173" s="28"/>
      <c r="C173" s="28"/>
      <c r="G173" s="87"/>
      <c r="H173" s="79"/>
      <c r="I173" s="87"/>
      <c r="J173" s="87"/>
      <c r="K173" s="87"/>
      <c r="L173" s="87"/>
      <c r="M173" s="79"/>
      <c r="N173" s="79"/>
      <c r="O173" s="79"/>
      <c r="P173" s="79"/>
      <c r="Q173" s="24"/>
      <c r="R173" s="24"/>
      <c r="S173" s="24"/>
      <c r="T173" s="24"/>
      <c r="U173" s="24"/>
      <c r="V173" s="24"/>
      <c r="W173" s="24"/>
      <c r="X173" s="24"/>
    </row>
  </sheetData>
  <protectedRanges>
    <protectedRange sqref="D8:L8 B5:F7 X5:XFC7" name="Range6"/>
    <protectedRange sqref="Q135:W136 Q117:W128 Q58:W65 Q72:W110" name="Range3"/>
    <protectedRange sqref="L58:M65 J58:J65" name="Range3_2"/>
    <protectedRange sqref="L47:M51 J47:J51" name="Range2_5"/>
    <protectedRange sqref="J38:J39 L38:M39" name="Range5_8"/>
    <protectedRange sqref="L30:M31 J30:J31" name="Range5_9"/>
    <protectedRange sqref="L72:M110 J72:J110" name="Range3_4"/>
    <protectedRange sqref="L135:M136 J135:J136" name="Range3_6"/>
    <protectedRange sqref="J143 L143:M143" name="Range5_10"/>
    <protectedRange sqref="J150:J152 L150:M152" name="Range5_12"/>
    <protectedRange sqref="K143 K47:K51 K135:K136 K150:K152 K38:K39 K117:K128 K58:K65 K30:K31 K72:K110" name="Range2_1"/>
  </protectedRanges>
  <autoFilter xmlns:etc="http://www.wps.cn/officeDocument/2017/etCustomData" ref="B25:W153" etc:filterBottomFollowUsedRange="0">
    <extLst/>
  </autoFilter>
  <mergeCells count="183">
    <mergeCell ref="B1:M1"/>
    <mergeCell ref="B2:O2"/>
    <mergeCell ref="P2:W2"/>
    <mergeCell ref="B3:L3"/>
    <mergeCell ref="D4:G4"/>
    <mergeCell ref="I4:N4"/>
    <mergeCell ref="D5:G5"/>
    <mergeCell ref="I5:N5"/>
    <mergeCell ref="D6:G6"/>
    <mergeCell ref="I6:N6"/>
    <mergeCell ref="D7:G7"/>
    <mergeCell ref="I7:N7"/>
    <mergeCell ref="B9:L9"/>
    <mergeCell ref="D11:H11"/>
    <mergeCell ref="D12:H12"/>
    <mergeCell ref="D13:H13"/>
    <mergeCell ref="D14:H14"/>
    <mergeCell ref="D15:H15"/>
    <mergeCell ref="D16:H16"/>
    <mergeCell ref="D17:H17"/>
    <mergeCell ref="D18:H18"/>
    <mergeCell ref="D19:H19"/>
    <mergeCell ref="D20:H20"/>
    <mergeCell ref="D21:H21"/>
    <mergeCell ref="B23:L23"/>
    <mergeCell ref="B24:I24"/>
    <mergeCell ref="J24:M24"/>
    <mergeCell ref="N24:O24"/>
    <mergeCell ref="Q24:W24"/>
    <mergeCell ref="B26:O26"/>
    <mergeCell ref="Q27:W27"/>
    <mergeCell ref="B32:O32"/>
    <mergeCell ref="B34:O34"/>
    <mergeCell ref="B40:O40"/>
    <mergeCell ref="B42:O42"/>
    <mergeCell ref="B43:O43"/>
    <mergeCell ref="Q44:W44"/>
    <mergeCell ref="B52:O52"/>
    <mergeCell ref="B54:O54"/>
    <mergeCell ref="Q55:W55"/>
    <mergeCell ref="B66:O66"/>
    <mergeCell ref="B68:O68"/>
    <mergeCell ref="Q69:W69"/>
    <mergeCell ref="B111:O111"/>
    <mergeCell ref="B113:O113"/>
    <mergeCell ref="Q114:W114"/>
    <mergeCell ref="B129:O129"/>
    <mergeCell ref="B131:O131"/>
    <mergeCell ref="Q132:W132"/>
    <mergeCell ref="B137:O137"/>
    <mergeCell ref="B139:O139"/>
    <mergeCell ref="Q140:W140"/>
    <mergeCell ref="B144:O144"/>
    <mergeCell ref="B146:O146"/>
    <mergeCell ref="Q147:W147"/>
    <mergeCell ref="B153:O153"/>
    <mergeCell ref="B27:B29"/>
    <mergeCell ref="B35:B37"/>
    <mergeCell ref="B44:B46"/>
    <mergeCell ref="B55:B57"/>
    <mergeCell ref="B69:B71"/>
    <mergeCell ref="B114:B116"/>
    <mergeCell ref="B132:B134"/>
    <mergeCell ref="B140:B142"/>
    <mergeCell ref="B147:B149"/>
    <mergeCell ref="C27:C29"/>
    <mergeCell ref="C35:C37"/>
    <mergeCell ref="C44:C46"/>
    <mergeCell ref="C55:C57"/>
    <mergeCell ref="C69:C71"/>
    <mergeCell ref="C114:C116"/>
    <mergeCell ref="C132:C134"/>
    <mergeCell ref="C140:C142"/>
    <mergeCell ref="C147:C149"/>
    <mergeCell ref="D27:D29"/>
    <mergeCell ref="D35:D37"/>
    <mergeCell ref="D44:D46"/>
    <mergeCell ref="D55:D57"/>
    <mergeCell ref="D69:D71"/>
    <mergeCell ref="D114:D116"/>
    <mergeCell ref="D132:D134"/>
    <mergeCell ref="D140:D142"/>
    <mergeCell ref="D147:D149"/>
    <mergeCell ref="E27:E29"/>
    <mergeCell ref="E35:E37"/>
    <mergeCell ref="E44:E46"/>
    <mergeCell ref="E55:E57"/>
    <mergeCell ref="E69:E71"/>
    <mergeCell ref="E114:E116"/>
    <mergeCell ref="E132:E134"/>
    <mergeCell ref="E140:E142"/>
    <mergeCell ref="E147:E149"/>
    <mergeCell ref="F27:F29"/>
    <mergeCell ref="F35:F37"/>
    <mergeCell ref="F44:F46"/>
    <mergeCell ref="F55:F57"/>
    <mergeCell ref="F69:F71"/>
    <mergeCell ref="F114:F116"/>
    <mergeCell ref="F132:F134"/>
    <mergeCell ref="F140:F142"/>
    <mergeCell ref="F147:F149"/>
    <mergeCell ref="G27:G29"/>
    <mergeCell ref="G35:G37"/>
    <mergeCell ref="G44:G46"/>
    <mergeCell ref="G55:G57"/>
    <mergeCell ref="G69:G71"/>
    <mergeCell ref="G114:G116"/>
    <mergeCell ref="G132:G134"/>
    <mergeCell ref="G140:G142"/>
    <mergeCell ref="G147:G149"/>
    <mergeCell ref="H27:H29"/>
    <mergeCell ref="H35:H37"/>
    <mergeCell ref="H44:H46"/>
    <mergeCell ref="H55:H57"/>
    <mergeCell ref="H69:H71"/>
    <mergeCell ref="H114:H116"/>
    <mergeCell ref="H132:H134"/>
    <mergeCell ref="H140:H142"/>
    <mergeCell ref="H147:H149"/>
    <mergeCell ref="I27:I29"/>
    <mergeCell ref="I35:I37"/>
    <mergeCell ref="I44:I46"/>
    <mergeCell ref="I55:I57"/>
    <mergeCell ref="I69:I71"/>
    <mergeCell ref="I114:I116"/>
    <mergeCell ref="I132:I134"/>
    <mergeCell ref="I140:I142"/>
    <mergeCell ref="I147:I149"/>
    <mergeCell ref="J27:J29"/>
    <mergeCell ref="J35:J37"/>
    <mergeCell ref="J44:J46"/>
    <mergeCell ref="J55:J57"/>
    <mergeCell ref="J69:J71"/>
    <mergeCell ref="J114:J116"/>
    <mergeCell ref="J132:J134"/>
    <mergeCell ref="J140:J142"/>
    <mergeCell ref="J147:J149"/>
    <mergeCell ref="K27:K29"/>
    <mergeCell ref="K35:K37"/>
    <mergeCell ref="K44:K46"/>
    <mergeCell ref="K55:K57"/>
    <mergeCell ref="K69:K71"/>
    <mergeCell ref="K114:K116"/>
    <mergeCell ref="K132:K134"/>
    <mergeCell ref="K140:K142"/>
    <mergeCell ref="K147:K149"/>
    <mergeCell ref="L27:L29"/>
    <mergeCell ref="L35:L37"/>
    <mergeCell ref="L44:L46"/>
    <mergeCell ref="L55:L57"/>
    <mergeCell ref="L69:L71"/>
    <mergeCell ref="L114:L116"/>
    <mergeCell ref="L132:L134"/>
    <mergeCell ref="L140:L142"/>
    <mergeCell ref="L147:L149"/>
    <mergeCell ref="M27:M29"/>
    <mergeCell ref="M35:M37"/>
    <mergeCell ref="M44:M46"/>
    <mergeCell ref="M55:M57"/>
    <mergeCell ref="M69:M71"/>
    <mergeCell ref="M114:M116"/>
    <mergeCell ref="M132:M134"/>
    <mergeCell ref="M140:M142"/>
    <mergeCell ref="M147:M149"/>
    <mergeCell ref="N27:N29"/>
    <mergeCell ref="N35:N37"/>
    <mergeCell ref="N44:N46"/>
    <mergeCell ref="N55:N57"/>
    <mergeCell ref="N69:N71"/>
    <mergeCell ref="N114:N116"/>
    <mergeCell ref="N132:N134"/>
    <mergeCell ref="N140:N142"/>
    <mergeCell ref="N147:N149"/>
    <mergeCell ref="O27:O29"/>
    <mergeCell ref="O35:O37"/>
    <mergeCell ref="O44:O46"/>
    <mergeCell ref="O55:O57"/>
    <mergeCell ref="O69:O71"/>
    <mergeCell ref="O114:O116"/>
    <mergeCell ref="O132:O134"/>
    <mergeCell ref="O140:O142"/>
    <mergeCell ref="O147:O149"/>
    <mergeCell ref="K11:W22"/>
  </mergeCells>
  <conditionalFormatting sqref="C27:Q27">
    <cfRule type="expression" dxfId="21" priority="1112">
      <formula>AND(LEN($H27)&lt;=1,$E27&lt;&gt;"")</formula>
    </cfRule>
  </conditionalFormatting>
  <conditionalFormatting sqref="Q30:W30">
    <cfRule type="expression" dxfId="17" priority="1116" stopIfTrue="1">
      <formula>OR(Q30="",LEN($H30)&lt;=1)</formula>
    </cfRule>
    <cfRule type="expression" dxfId="18" priority="1117" stopIfTrue="1">
      <formula>Q30&lt;=0</formula>
    </cfRule>
    <cfRule type="expression" dxfId="19" priority="1118" stopIfTrue="1">
      <formula>Q30&lt;1</formula>
    </cfRule>
    <cfRule type="expression" dxfId="20" priority="1119">
      <formula>Q30&gt;=1</formula>
    </cfRule>
  </conditionalFormatting>
  <conditionalFormatting sqref="Q31:W31">
    <cfRule type="expression" dxfId="17" priority="10" stopIfTrue="1">
      <formula>OR(Q31="",LEN($H31)&lt;=1)</formula>
    </cfRule>
    <cfRule type="expression" dxfId="20" priority="13">
      <formula>Q31&gt;=1</formula>
    </cfRule>
    <cfRule type="expression" dxfId="19" priority="12" stopIfTrue="1">
      <formula>Q31&lt;1</formula>
    </cfRule>
    <cfRule type="expression" dxfId="18" priority="11" stopIfTrue="1">
      <formula>Q31&lt;=0</formula>
    </cfRule>
  </conditionalFormatting>
  <conditionalFormatting sqref="C35">
    <cfRule type="expression" dxfId="21" priority="1114">
      <formula>AND(LEN($H35)&lt;=1,$E35&lt;&gt;"")</formula>
    </cfRule>
  </conditionalFormatting>
  <conditionalFormatting sqref="C38:W38">
    <cfRule type="expression" dxfId="21" priority="420">
      <formula>AND(LEN($H38)&lt;=1,$E38&lt;&gt;"")</formula>
    </cfRule>
  </conditionalFormatting>
  <conditionalFormatting sqref="O38">
    <cfRule type="expression" dxfId="17" priority="428" stopIfTrue="1">
      <formula>O38=""</formula>
    </cfRule>
    <cfRule type="expression" dxfId="18" priority="429" stopIfTrue="1">
      <formula>O38&lt;=0</formula>
    </cfRule>
    <cfRule type="expression" dxfId="19" priority="430" stopIfTrue="1">
      <formula>O38&lt;1</formula>
    </cfRule>
    <cfRule type="expression" dxfId="20" priority="431">
      <formula>O38&gt;=1</formula>
    </cfRule>
  </conditionalFormatting>
  <conditionalFormatting sqref="Q38:W38">
    <cfRule type="expression" dxfId="18" priority="425" stopIfTrue="1">
      <formula>Q38&lt;=0</formula>
    </cfRule>
    <cfRule type="expression" dxfId="19" priority="426" stopIfTrue="1">
      <formula>Q38&lt;1</formula>
    </cfRule>
    <cfRule type="expression" dxfId="17" priority="424" stopIfTrue="1">
      <formula>OR(Q38="",LEN($H38)&lt;=1)</formula>
    </cfRule>
    <cfRule type="expression" dxfId="20" priority="427">
      <formula>Q38&gt;=1</formula>
    </cfRule>
  </conditionalFormatting>
  <conditionalFormatting sqref="Q39:W39">
    <cfRule type="expression" dxfId="17" priority="1171" stopIfTrue="1">
      <formula>OR(Q39="",LEN($H39)&lt;=1)</formula>
    </cfRule>
    <cfRule type="expression" dxfId="18" priority="1172" stopIfTrue="1">
      <formula>Q39&lt;=0</formula>
    </cfRule>
    <cfRule type="expression" dxfId="19" priority="1173" stopIfTrue="1">
      <formula>Q39&lt;1</formula>
    </cfRule>
    <cfRule type="expression" dxfId="20" priority="1174">
      <formula>Q39&gt;=1</formula>
    </cfRule>
  </conditionalFormatting>
  <conditionalFormatting sqref="C44">
    <cfRule type="expression" dxfId="21" priority="1110">
      <formula>AND(LEN($H44)&lt;=1,$E44&lt;&gt;"")</formula>
    </cfRule>
  </conditionalFormatting>
  <conditionalFormatting sqref="O51">
    <cfRule type="expression" dxfId="20" priority="1037">
      <formula>O51&gt;=1</formula>
    </cfRule>
    <cfRule type="expression" dxfId="17" priority="1034" stopIfTrue="1">
      <formula>O51=""</formula>
    </cfRule>
    <cfRule type="expression" dxfId="18" priority="1035" stopIfTrue="1">
      <formula>O51&lt;=0</formula>
    </cfRule>
    <cfRule type="expression" dxfId="19" priority="1036" stopIfTrue="1">
      <formula>O51&lt;1</formula>
    </cfRule>
  </conditionalFormatting>
  <conditionalFormatting sqref="Q51:W51">
    <cfRule type="expression" dxfId="20" priority="1033">
      <formula>Q51&gt;=1</formula>
    </cfRule>
    <cfRule type="expression" dxfId="19" priority="1032" stopIfTrue="1">
      <formula>Q51&lt;1</formula>
    </cfRule>
    <cfRule type="expression" dxfId="18" priority="1031" stopIfTrue="1">
      <formula>Q51&lt;=0</formula>
    </cfRule>
    <cfRule type="expression" dxfId="17" priority="1030" stopIfTrue="1">
      <formula>OR(Q51="",LEN($H51)&lt;=1)</formula>
    </cfRule>
  </conditionalFormatting>
  <conditionalFormatting sqref="C55">
    <cfRule type="expression" dxfId="21" priority="1108">
      <formula>AND(LEN($H55)&lt;=1,$E55&lt;&gt;"")</formula>
    </cfRule>
  </conditionalFormatting>
  <conditionalFormatting sqref="Q58:W58">
    <cfRule type="expression" dxfId="20" priority="24">
      <formula>Q58&gt;=1</formula>
    </cfRule>
    <cfRule type="expression" dxfId="19" priority="23" stopIfTrue="1">
      <formula>Q58&lt;1</formula>
    </cfRule>
    <cfRule type="expression" dxfId="18" priority="22" stopIfTrue="1">
      <formula>Q58&lt;=0</formula>
    </cfRule>
    <cfRule type="expression" dxfId="17" priority="21" stopIfTrue="1">
      <formula>OR(Q58="",LEN($H58)&lt;=1)</formula>
    </cfRule>
  </conditionalFormatting>
  <conditionalFormatting sqref="O62">
    <cfRule type="expression" dxfId="20" priority="521">
      <formula>O62&gt;=1</formula>
    </cfRule>
    <cfRule type="expression" dxfId="19" priority="520" stopIfTrue="1">
      <formula>O62&lt;1</formula>
    </cfRule>
    <cfRule type="expression" dxfId="18" priority="519" stopIfTrue="1">
      <formula>O62&lt;=0</formula>
    </cfRule>
    <cfRule type="expression" dxfId="17" priority="518" stopIfTrue="1">
      <formula>O62=""</formula>
    </cfRule>
  </conditionalFormatting>
  <conditionalFormatting sqref="N65:W65">
    <cfRule type="expression" dxfId="21" priority="773">
      <formula>AND(LEN($H65)&lt;=1,$E65&lt;&gt;"")</formula>
    </cfRule>
  </conditionalFormatting>
  <conditionalFormatting sqref="O65">
    <cfRule type="expression" dxfId="19" priority="771" stopIfTrue="1">
      <formula>O65&lt;1</formula>
    </cfRule>
    <cfRule type="expression" dxfId="18" priority="770" stopIfTrue="1">
      <formula>O65&lt;=0</formula>
    </cfRule>
    <cfRule type="expression" dxfId="20" priority="772">
      <formula>O65&gt;=1</formula>
    </cfRule>
    <cfRule type="expression" dxfId="17" priority="769" stopIfTrue="1">
      <formula>O65=""</formula>
    </cfRule>
  </conditionalFormatting>
  <conditionalFormatting sqref="Q65:W65">
    <cfRule type="expression" dxfId="19" priority="776" stopIfTrue="1">
      <formula>Q65&lt;1</formula>
    </cfRule>
    <cfRule type="expression" dxfId="18" priority="775" stopIfTrue="1">
      <formula>Q65&lt;=0</formula>
    </cfRule>
    <cfRule type="expression" dxfId="20" priority="777">
      <formula>Q65&gt;=1</formula>
    </cfRule>
    <cfRule type="expression" dxfId="17" priority="774" stopIfTrue="1">
      <formula>OR(Q65="",LEN($H65)&lt;=1)</formula>
    </cfRule>
  </conditionalFormatting>
  <conditionalFormatting sqref="C69">
    <cfRule type="expression" dxfId="21" priority="1107">
      <formula>AND(LEN($H69)&lt;=1,$E69&lt;&gt;"")</formula>
    </cfRule>
  </conditionalFormatting>
  <conditionalFormatting sqref="I94">
    <cfRule type="expression" dxfId="21" priority="2">
      <formula>AND(LEN($H94)&lt;=1,$E94&lt;&gt;"")</formula>
    </cfRule>
  </conditionalFormatting>
  <conditionalFormatting sqref="C114">
    <cfRule type="expression" dxfId="21" priority="1106">
      <formula>AND(LEN($H114)&lt;=1,$E114&lt;&gt;"")</formula>
    </cfRule>
  </conditionalFormatting>
  <conditionalFormatting sqref="B122:W122">
    <cfRule type="expression" dxfId="21" priority="160">
      <formula>AND(LEN($H122)&lt;=1,$E122&lt;&gt;"")</formula>
    </cfRule>
  </conditionalFormatting>
  <conditionalFormatting sqref="Q122:W122">
    <cfRule type="expression" dxfId="19" priority="594" stopIfTrue="1">
      <formula>Q122&lt;1</formula>
    </cfRule>
    <cfRule type="expression" dxfId="17" priority="592" stopIfTrue="1">
      <formula>OR(Q122="",LEN($H122)&lt;=1)</formula>
    </cfRule>
    <cfRule type="expression" dxfId="20" priority="595">
      <formula>Q122&gt;=1</formula>
    </cfRule>
    <cfRule type="expression" dxfId="18" priority="593" stopIfTrue="1">
      <formula>Q122&lt;=0</formula>
    </cfRule>
  </conditionalFormatting>
  <conditionalFormatting sqref="B123:H123">
    <cfRule type="expression" dxfId="21" priority="106">
      <formula>AND(LEN($H123)&lt;=1,$E123&lt;&gt;"")</formula>
    </cfRule>
  </conditionalFormatting>
  <conditionalFormatting sqref="J123:W123">
    <cfRule type="expression" dxfId="21" priority="112">
      <formula>AND(LEN($H123)&lt;=1,$E123&lt;&gt;"")</formula>
    </cfRule>
  </conditionalFormatting>
  <conditionalFormatting sqref="Q123:W123">
    <cfRule type="expression" dxfId="20" priority="121">
      <formula>Q123&gt;=1</formula>
    </cfRule>
    <cfRule type="expression" dxfId="19" priority="120" stopIfTrue="1">
      <formula>Q123&lt;1</formula>
    </cfRule>
    <cfRule type="expression" dxfId="17" priority="118" stopIfTrue="1">
      <formula>OR(Q123="",LEN($H123)&lt;=1)</formula>
    </cfRule>
    <cfRule type="expression" dxfId="18" priority="119" stopIfTrue="1">
      <formula>Q123&lt;=0</formula>
    </cfRule>
  </conditionalFormatting>
  <conditionalFormatting sqref="B124:W124">
    <cfRule type="expression" dxfId="21" priority="78">
      <formula>AND(LEN($H124)&lt;=1,$E124&lt;&gt;"")</formula>
    </cfRule>
  </conditionalFormatting>
  <conditionalFormatting sqref="Q124:W124">
    <cfRule type="expression" dxfId="17" priority="91" stopIfTrue="1">
      <formula>OR(Q124="",LEN($H124)&lt;=1)</formula>
    </cfRule>
    <cfRule type="expression" dxfId="18" priority="92" stopIfTrue="1">
      <formula>Q124&lt;=0</formula>
    </cfRule>
    <cfRule type="expression" dxfId="19" priority="93" stopIfTrue="1">
      <formula>Q124&lt;1</formula>
    </cfRule>
    <cfRule type="expression" dxfId="20" priority="94">
      <formula>Q124&gt;=1</formula>
    </cfRule>
  </conditionalFormatting>
  <conditionalFormatting sqref="C132">
    <cfRule type="expression" dxfId="21" priority="1104">
      <formula>AND(LEN($H132)&lt;=1,$E132&lt;&gt;"")</formula>
    </cfRule>
  </conditionalFormatting>
  <conditionalFormatting sqref="C140">
    <cfRule type="expression" dxfId="21" priority="1102">
      <formula>AND(LEN($H140)&lt;=1,$E140&lt;&gt;"")</formula>
    </cfRule>
  </conditionalFormatting>
  <conditionalFormatting sqref="B143:G143">
    <cfRule type="expression" dxfId="21" priority="893">
      <formula>AND(LEN($H143)&lt;=1,$E143&lt;&gt;"")</formula>
    </cfRule>
  </conditionalFormatting>
  <conditionalFormatting sqref="O143">
    <cfRule type="expression" dxfId="18" priority="1141" stopIfTrue="1">
      <formula>O143&lt;=0</formula>
    </cfRule>
    <cfRule type="expression" dxfId="17" priority="1140" stopIfTrue="1">
      <formula>O143=""</formula>
    </cfRule>
    <cfRule type="expression" dxfId="19" priority="1142" stopIfTrue="1">
      <formula>O143&lt;1</formula>
    </cfRule>
    <cfRule type="expression" dxfId="20" priority="1143">
      <formula>O143&gt;=1</formula>
    </cfRule>
  </conditionalFormatting>
  <conditionalFormatting sqref="Q143:W143">
    <cfRule type="expression" dxfId="20" priority="1135">
      <formula>Q143&gt;=1</formula>
    </cfRule>
    <cfRule type="expression" dxfId="18" priority="1133" stopIfTrue="1">
      <formula>Q143&lt;=0</formula>
    </cfRule>
    <cfRule type="expression" dxfId="17" priority="1132" stopIfTrue="1">
      <formula>OR(Q143="",LEN($H143)&lt;=1)</formula>
    </cfRule>
    <cfRule type="expression" dxfId="19" priority="1134" stopIfTrue="1">
      <formula>Q143&lt;1</formula>
    </cfRule>
  </conditionalFormatting>
  <conditionalFormatting sqref="C147">
    <cfRule type="expression" dxfId="21" priority="1100">
      <formula>AND(LEN($H147)&lt;=1,$E147&lt;&gt;"")</formula>
    </cfRule>
  </conditionalFormatting>
  <conditionalFormatting sqref="O152">
    <cfRule type="expression" dxfId="17" priority="1136" stopIfTrue="1">
      <formula>O152=""</formula>
    </cfRule>
    <cfRule type="expression" dxfId="18" priority="1137" stopIfTrue="1">
      <formula>O152&lt;=0</formula>
    </cfRule>
    <cfRule type="expression" dxfId="19" priority="1138" stopIfTrue="1">
      <formula>O152&lt;1</formula>
    </cfRule>
    <cfRule type="expression" dxfId="20" priority="1139">
      <formula>O152&gt;=1</formula>
    </cfRule>
  </conditionalFormatting>
  <conditionalFormatting sqref="Q152:W152">
    <cfRule type="expression" dxfId="19" priority="1130" stopIfTrue="1">
      <formula>Q152&lt;1</formula>
    </cfRule>
    <cfRule type="expression" dxfId="20" priority="1131">
      <formula>Q152&gt;=1</formula>
    </cfRule>
    <cfRule type="expression" dxfId="17" priority="1128" stopIfTrue="1">
      <formula>OR(Q152="",LEN($H152)&lt;=1)</formula>
    </cfRule>
    <cfRule type="expression" dxfId="18" priority="1129" stopIfTrue="1">
      <formula>Q152&lt;=0</formula>
    </cfRule>
  </conditionalFormatting>
  <conditionalFormatting sqref="B27:B29">
    <cfRule type="expression" dxfId="21" priority="1113">
      <formula>AND(LEN($H27)&lt;=1,$E27&lt;&gt;"")</formula>
    </cfRule>
  </conditionalFormatting>
  <conditionalFormatting sqref="B35:B38">
    <cfRule type="expression" dxfId="21" priority="421">
      <formula>AND(LEN($H35)&lt;=1,$E35&lt;&gt;"")</formula>
    </cfRule>
  </conditionalFormatting>
  <conditionalFormatting sqref="B44:B46">
    <cfRule type="expression" dxfId="21" priority="1111">
      <formula>AND(LEN($H44)&lt;=1,$E44&lt;&gt;"")</formula>
    </cfRule>
  </conditionalFormatting>
  <conditionalFormatting sqref="B55:B57">
    <cfRule type="expression" dxfId="21" priority="1109">
      <formula>AND(LEN($H55)&lt;=1,$E55&lt;&gt;"")</formula>
    </cfRule>
  </conditionalFormatting>
  <conditionalFormatting sqref="B132:B134">
    <cfRule type="expression" dxfId="21" priority="1105">
      <formula>AND(LEN($H132)&lt;=1,$E132&lt;&gt;"")</formula>
    </cfRule>
  </conditionalFormatting>
  <conditionalFormatting sqref="B140:B142">
    <cfRule type="expression" dxfId="21" priority="1103">
      <formula>AND(LEN($H140)&lt;=1,$E140&lt;&gt;"")</formula>
    </cfRule>
  </conditionalFormatting>
  <conditionalFormatting sqref="B147:B149">
    <cfRule type="expression" dxfId="21" priority="1101">
      <formula>AND(LEN($H147)&lt;=1,$E147&lt;&gt;"")</formula>
    </cfRule>
  </conditionalFormatting>
  <conditionalFormatting sqref="H69:H73">
    <cfRule type="expression" dxfId="21" priority="462">
      <formula>AND(LEN($H69)&lt;=1,$E69&lt;&gt;"")</formula>
    </cfRule>
  </conditionalFormatting>
  <conditionalFormatting sqref="H87:H95">
    <cfRule type="expression" dxfId="21" priority="343">
      <formula>AND(LEN($H87)&lt;=1,$E87&lt;&gt;"")</formula>
    </cfRule>
  </conditionalFormatting>
  <conditionalFormatting sqref="I12:I14">
    <cfRule type="expression" dxfId="20" priority="1181">
      <formula>#REF!&gt;=0.9999999</formula>
    </cfRule>
    <cfRule type="expression" dxfId="19" priority="1180">
      <formula>#REF!&lt;1</formula>
    </cfRule>
    <cfRule type="expression" dxfId="18" priority="1179">
      <formula>#REF!&lt;=0</formula>
    </cfRule>
  </conditionalFormatting>
  <conditionalFormatting sqref="I12:I21">
    <cfRule type="expression" dxfId="17" priority="1164" stopIfTrue="1">
      <formula>I12=""</formula>
    </cfRule>
    <cfRule type="expression" dxfId="18" priority="1165" stopIfTrue="1">
      <formula>I12&lt;=0</formula>
    </cfRule>
    <cfRule type="expression" dxfId="19" priority="1166" stopIfTrue="1">
      <formula>I12&lt;1</formula>
    </cfRule>
    <cfRule type="expression" dxfId="20" priority="1167">
      <formula>I12&gt;=1</formula>
    </cfRule>
  </conditionalFormatting>
  <conditionalFormatting sqref="I16:I21">
    <cfRule type="expression" dxfId="19" priority="1169">
      <formula>#REF!&lt;1</formula>
    </cfRule>
    <cfRule type="expression" dxfId="18" priority="1168">
      <formula>#REF!&lt;=0</formula>
    </cfRule>
    <cfRule type="expression" dxfId="20" priority="1170">
      <formula>#REF!&gt;=0.9999999</formula>
    </cfRule>
  </conditionalFormatting>
  <conditionalFormatting sqref="O30:O31">
    <cfRule type="expression" dxfId="18" priority="15" stopIfTrue="1">
      <formula>O30&lt;=0</formula>
    </cfRule>
    <cfRule type="expression" dxfId="17" priority="14" stopIfTrue="1">
      <formula>O30=""</formula>
    </cfRule>
    <cfRule type="expression" dxfId="19" priority="16" stopIfTrue="1">
      <formula>O30&lt;1</formula>
    </cfRule>
    <cfRule type="expression" dxfId="20" priority="17">
      <formula>O30&gt;=1</formula>
    </cfRule>
  </conditionalFormatting>
  <conditionalFormatting sqref="O47:O50">
    <cfRule type="expression" dxfId="20" priority="707">
      <formula>O47&gt;=1</formula>
    </cfRule>
    <cfRule type="expression" dxfId="18" priority="705" stopIfTrue="1">
      <formula>O47&lt;=0</formula>
    </cfRule>
    <cfRule type="expression" dxfId="17" priority="704" stopIfTrue="1">
      <formula>O47=""</formula>
    </cfRule>
    <cfRule type="expression" dxfId="19" priority="706" stopIfTrue="1">
      <formula>O47&lt;1</formula>
    </cfRule>
  </conditionalFormatting>
  <conditionalFormatting sqref="O58:O62">
    <cfRule type="expression" dxfId="18" priority="26" stopIfTrue="1">
      <formula>O58&lt;=0</formula>
    </cfRule>
    <cfRule type="expression" dxfId="19" priority="27" stopIfTrue="1">
      <formula>O58&lt;1</formula>
    </cfRule>
    <cfRule type="expression" dxfId="20" priority="28">
      <formula>O58&gt;=1</formula>
    </cfRule>
    <cfRule type="expression" dxfId="17" priority="25" stopIfTrue="1">
      <formula>O58=""</formula>
    </cfRule>
  </conditionalFormatting>
  <conditionalFormatting sqref="O63:O65">
    <cfRule type="expression" dxfId="20" priority="781">
      <formula>O63&gt;=1</formula>
    </cfRule>
    <cfRule type="expression" dxfId="19" priority="780" stopIfTrue="1">
      <formula>O63&lt;1</formula>
    </cfRule>
    <cfRule type="expression" dxfId="18" priority="779" stopIfTrue="1">
      <formula>O63&lt;=0</formula>
    </cfRule>
    <cfRule type="expression" dxfId="17" priority="778" stopIfTrue="1">
      <formula>O63=""</formula>
    </cfRule>
  </conditionalFormatting>
  <conditionalFormatting sqref="O72:O110">
    <cfRule type="expression" dxfId="17" priority="179" stopIfTrue="1">
      <formula>O72=""</formula>
    </cfRule>
    <cfRule type="expression" dxfId="18" priority="180" stopIfTrue="1">
      <formula>O72&lt;=0</formula>
    </cfRule>
    <cfRule type="expression" dxfId="19" priority="181" stopIfTrue="1">
      <formula>O72&lt;1</formula>
    </cfRule>
    <cfRule type="expression" dxfId="20" priority="182">
      <formula>O72&gt;=1</formula>
    </cfRule>
  </conditionalFormatting>
  <conditionalFormatting sqref="O117:O128">
    <cfRule type="expression" dxfId="17" priority="48" stopIfTrue="1">
      <formula>O117=""</formula>
    </cfRule>
    <cfRule type="expression" dxfId="20" priority="51">
      <formula>O117&gt;=1</formula>
    </cfRule>
    <cfRule type="expression" dxfId="19" priority="50" stopIfTrue="1">
      <formula>O117&lt;1</formula>
    </cfRule>
    <cfRule type="expression" dxfId="18" priority="49" stopIfTrue="1">
      <formula>O117&lt;=0</formula>
    </cfRule>
  </conditionalFormatting>
  <conditionalFormatting sqref="O135:O136">
    <cfRule type="expression" dxfId="20" priority="570">
      <formula>O135&gt;=1</formula>
    </cfRule>
    <cfRule type="expression" dxfId="17" priority="567" stopIfTrue="1">
      <formula>O135=""</formula>
    </cfRule>
    <cfRule type="expression" dxfId="18" priority="568" stopIfTrue="1">
      <formula>O135&lt;=0</formula>
    </cfRule>
    <cfRule type="expression" dxfId="19" priority="569" stopIfTrue="1">
      <formula>O135&lt;1</formula>
    </cfRule>
  </conditionalFormatting>
  <conditionalFormatting sqref="O150:O151">
    <cfRule type="expression" dxfId="19" priority="547" stopIfTrue="1">
      <formula>O150&lt;1</formula>
    </cfRule>
    <cfRule type="expression" dxfId="18" priority="546" stopIfTrue="1">
      <formula>O150&lt;=0</formula>
    </cfRule>
    <cfRule type="expression" dxfId="17" priority="545" stopIfTrue="1">
      <formula>O150=""</formula>
    </cfRule>
    <cfRule type="expression" dxfId="20" priority="548">
      <formula>O150&gt;=1</formula>
    </cfRule>
  </conditionalFormatting>
  <conditionalFormatting sqref="D14:H21">
    <cfRule type="expression" dxfId="22" priority="1070">
      <formula>$I14=""</formula>
    </cfRule>
  </conditionalFormatting>
  <conditionalFormatting sqref="B25:W26 D28:W29 T28:U30 D44:G46 B66:W68 B69:B71 D69:G71 B111:W113 B114:B116 B129:W131 D140:G142 B144:W146">
    <cfRule type="expression" dxfId="21" priority="1115">
      <formula>AND(LEN($H25)&lt;=1,$E25&lt;&gt;"")</formula>
    </cfRule>
  </conditionalFormatting>
  <conditionalFormatting sqref="B30:W34">
    <cfRule type="expression" dxfId="21" priority="4">
      <formula>AND(LEN($H30)&lt;=1,$E30&lt;&gt;"")</formula>
    </cfRule>
  </conditionalFormatting>
  <conditionalFormatting sqref="D35:W37">
    <cfRule type="expression" dxfId="21" priority="728">
      <formula>AND(LEN($H35)&lt;=1,$E35&lt;&gt;"")</formula>
    </cfRule>
  </conditionalFormatting>
  <conditionalFormatting sqref="B39:W43">
    <cfRule type="expression" dxfId="21" priority="907">
      <formula>AND(LEN($H39)&lt;=1,$E39&lt;&gt;"")</formula>
    </cfRule>
  </conditionalFormatting>
  <conditionalFormatting sqref="O39 O64">
    <cfRule type="expression" dxfId="20" priority="1185">
      <formula>O39&gt;=1</formula>
    </cfRule>
    <cfRule type="expression" dxfId="17" priority="1182" stopIfTrue="1">
      <formula>O39=""</formula>
    </cfRule>
    <cfRule type="expression" dxfId="18" priority="1183" stopIfTrue="1">
      <formula>O39&lt;=0</formula>
    </cfRule>
    <cfRule type="expression" dxfId="19" priority="1184" stopIfTrue="1">
      <formula>O39&lt;1</formula>
    </cfRule>
  </conditionalFormatting>
  <conditionalFormatting sqref="H44:W50">
    <cfRule type="expression" dxfId="21" priority="692">
      <formula>AND(LEN($H44)&lt;=1,$E44&lt;&gt;"")</formula>
    </cfRule>
  </conditionalFormatting>
  <conditionalFormatting sqref="B47:G50">
    <cfRule type="expression" dxfId="21" priority="693">
      <formula>AND(LEN($H47)&lt;=1,$E47&lt;&gt;"")</formula>
    </cfRule>
  </conditionalFormatting>
  <conditionalFormatting sqref="Q47:W50">
    <cfRule type="expression" dxfId="20" priority="703">
      <formula>Q47&gt;=1</formula>
    </cfRule>
    <cfRule type="expression" dxfId="19" priority="702" stopIfTrue="1">
      <formula>Q47&lt;1</formula>
    </cfRule>
    <cfRule type="expression" dxfId="18" priority="701" stopIfTrue="1">
      <formula>Q47&lt;=0</formula>
    </cfRule>
    <cfRule type="expression" dxfId="17" priority="700" stopIfTrue="1">
      <formula>OR(Q47="",LEN($H47)&lt;=1)</formula>
    </cfRule>
  </conditionalFormatting>
  <conditionalFormatting sqref="B51:W54">
    <cfRule type="expression" dxfId="21" priority="735">
      <formula>AND(LEN($H51)&lt;=1,$E51&lt;&gt;"")</formula>
    </cfRule>
  </conditionalFormatting>
  <conditionalFormatting sqref="D55:W57">
    <cfRule type="expression" dxfId="21" priority="726">
      <formula>AND(LEN($H55)&lt;=1,$E55&lt;&gt;"")</formula>
    </cfRule>
  </conditionalFormatting>
  <conditionalFormatting sqref="B58:H65">
    <cfRule type="expression" dxfId="21" priority="19">
      <formula>AND(LEN($H58)&lt;=1,$E58&lt;&gt;"")</formula>
    </cfRule>
  </conditionalFormatting>
  <conditionalFormatting sqref="J58:W60">
    <cfRule type="expression" dxfId="21" priority="18">
      <formula>AND(LEN($H58)&lt;=1,$E58&lt;&gt;"")</formula>
    </cfRule>
  </conditionalFormatting>
  <conditionalFormatting sqref="Q59:W62">
    <cfRule type="expression" dxfId="19" priority="503" stopIfTrue="1">
      <formula>Q59&lt;1</formula>
    </cfRule>
    <cfRule type="expression" dxfId="17" priority="501" stopIfTrue="1">
      <formula>OR(Q59="",LEN($H59)&lt;=1)</formula>
    </cfRule>
    <cfRule type="expression" dxfId="18" priority="502" stopIfTrue="1">
      <formula>Q59&lt;=0</formula>
    </cfRule>
    <cfRule type="expression" dxfId="20" priority="504">
      <formula>Q59&gt;=1</formula>
    </cfRule>
  </conditionalFormatting>
  <conditionalFormatting sqref="J61:M65">
    <cfRule type="expression" dxfId="21" priority="493">
      <formula>AND(LEN($H61)&lt;=1,$E61&lt;&gt;"")</formula>
    </cfRule>
  </conditionalFormatting>
  <conditionalFormatting sqref="N61:W62">
    <cfRule type="expression" dxfId="21" priority="500">
      <formula>AND(LEN($H61)&lt;=1,$E61&lt;&gt;"")</formula>
    </cfRule>
  </conditionalFormatting>
  <conditionalFormatting sqref="N63:W64">
    <cfRule type="expression" dxfId="21" priority="791">
      <formula>AND(LEN($H63)&lt;=1,$E63&lt;&gt;"")</formula>
    </cfRule>
  </conditionalFormatting>
  <conditionalFormatting sqref="Q63:W64">
    <cfRule type="expression" dxfId="20" priority="795">
      <formula>Q63&gt;=1</formula>
    </cfRule>
    <cfRule type="expression" dxfId="19" priority="794" stopIfTrue="1">
      <formula>Q63&lt;1</formula>
    </cfRule>
    <cfRule type="expression" dxfId="17" priority="792" stopIfTrue="1">
      <formula>OR(Q63="",LEN($H63)&lt;=1)</formula>
    </cfRule>
    <cfRule type="expression" dxfId="18" priority="793" stopIfTrue="1">
      <formula>Q63&lt;=0</formula>
    </cfRule>
  </conditionalFormatting>
  <conditionalFormatting sqref="I69:W71">
    <cfRule type="expression" dxfId="21" priority="880">
      <formula>AND(LEN($H69)&lt;=1,$E69&lt;&gt;"")</formula>
    </cfRule>
  </conditionalFormatting>
  <conditionalFormatting sqref="B72:G73">
    <cfRule type="expression" dxfId="21" priority="464">
      <formula>AND(LEN($H72)&lt;=1,$E72&lt;&gt;"")</formula>
    </cfRule>
  </conditionalFormatting>
  <conditionalFormatting sqref="J72:W110">
    <cfRule type="expression" dxfId="21" priority="1">
      <formula>AND(LEN($H72)&lt;=1,$E72&lt;&gt;"")</formula>
    </cfRule>
  </conditionalFormatting>
  <conditionalFormatting sqref="Q72:W110">
    <cfRule type="expression" dxfId="20" priority="178">
      <formula>Q72&gt;=1</formula>
    </cfRule>
    <cfRule type="expression" dxfId="18" priority="176" stopIfTrue="1">
      <formula>Q72&lt;=0</formula>
    </cfRule>
    <cfRule type="expression" dxfId="19" priority="177" stopIfTrue="1">
      <formula>Q72&lt;1</formula>
    </cfRule>
    <cfRule type="expression" dxfId="17" priority="175" stopIfTrue="1">
      <formula>OR(Q72="",LEN($H72)&lt;=1)</formula>
    </cfRule>
  </conditionalFormatting>
  <conditionalFormatting sqref="B74:H76">
    <cfRule type="expression" dxfId="21" priority="447">
      <formula>AND(LEN($H74)&lt;=1,$E74&lt;&gt;"")</formula>
    </cfRule>
  </conditionalFormatting>
  <conditionalFormatting sqref="B77:C93">
    <cfRule type="expression" dxfId="21" priority="386">
      <formula>AND(LEN($H77)&lt;=1,$E77&lt;&gt;"")</formula>
    </cfRule>
  </conditionalFormatting>
  <conditionalFormatting sqref="D77:H86">
    <cfRule type="expression" dxfId="21" priority="389">
      <formula>AND(LEN($H77)&lt;=1,$E77&lt;&gt;"")</formula>
    </cfRule>
  </conditionalFormatting>
  <conditionalFormatting sqref="D87:G93">
    <cfRule type="expression" dxfId="21" priority="361">
      <formula>AND(LEN($H87)&lt;=1,$E87&lt;&gt;"")</formula>
    </cfRule>
  </conditionalFormatting>
  <conditionalFormatting sqref="B94:G95">
    <cfRule type="expression" dxfId="21" priority="3">
      <formula>AND(LEN($H94)&lt;=1,$E94&lt;&gt;"")</formula>
    </cfRule>
  </conditionalFormatting>
  <conditionalFormatting sqref="B96:H110">
    <cfRule type="expression" dxfId="21" priority="173">
      <formula>AND(LEN($H96)&lt;=1,$E96&lt;&gt;"")</formula>
    </cfRule>
  </conditionalFormatting>
  <conditionalFormatting sqref="D114:W116">
    <cfRule type="expression" dxfId="21" priority="724">
      <formula>AND(LEN($H114)&lt;=1,$E114&lt;&gt;"")</formula>
    </cfRule>
  </conditionalFormatting>
  <conditionalFormatting sqref="B117:W118">
    <cfRule type="expression" dxfId="21" priority="161">
      <formula>AND(LEN($H117)&lt;=1,$E117&lt;&gt;"")</formula>
    </cfRule>
  </conditionalFormatting>
  <conditionalFormatting sqref="Q117:W118">
    <cfRule type="expression" dxfId="17" priority="169" stopIfTrue="1">
      <formula>OR(Q117="",LEN($H117)&lt;=1)</formula>
    </cfRule>
    <cfRule type="expression" dxfId="18" priority="170" stopIfTrue="1">
      <formula>Q117&lt;=0</formula>
    </cfRule>
    <cfRule type="expression" dxfId="19" priority="171" stopIfTrue="1">
      <formula>Q117&lt;1</formula>
    </cfRule>
    <cfRule type="expression" dxfId="20" priority="172">
      <formula>Q117&gt;=1</formula>
    </cfRule>
  </conditionalFormatting>
  <conditionalFormatting sqref="B119:H121">
    <cfRule type="expression" dxfId="21" priority="122">
      <formula>AND(LEN($H119)&lt;=1,$E119&lt;&gt;"")</formula>
    </cfRule>
  </conditionalFormatting>
  <conditionalFormatting sqref="J119:W121">
    <cfRule type="expression" dxfId="21" priority="127">
      <formula>AND(LEN($H119)&lt;=1,$E119&lt;&gt;"")</formula>
    </cfRule>
  </conditionalFormatting>
  <conditionalFormatting sqref="Q119:W121">
    <cfRule type="expression" dxfId="19" priority="135" stopIfTrue="1">
      <formula>Q119&lt;1</formula>
    </cfRule>
    <cfRule type="expression" dxfId="17" priority="133" stopIfTrue="1">
      <formula>OR(Q119="",LEN($H119)&lt;=1)</formula>
    </cfRule>
    <cfRule type="expression" dxfId="18" priority="134" stopIfTrue="1">
      <formula>Q119&lt;=0</formula>
    </cfRule>
    <cfRule type="expression" dxfId="20" priority="136">
      <formula>Q119&gt;=1</formula>
    </cfRule>
  </conditionalFormatting>
  <conditionalFormatting sqref="B125:H128">
    <cfRule type="expression" dxfId="21" priority="46">
      <formula>AND(LEN($H125)&lt;=1,$E125&lt;&gt;"")</formula>
    </cfRule>
  </conditionalFormatting>
  <conditionalFormatting sqref="J125:W128">
    <cfRule type="expression" dxfId="21" priority="52">
      <formula>AND(LEN($H125)&lt;=1,$E125&lt;&gt;"")</formula>
    </cfRule>
  </conditionalFormatting>
  <conditionalFormatting sqref="Q125:W128">
    <cfRule type="expression" dxfId="20" priority="61">
      <formula>Q125&gt;=1</formula>
    </cfRule>
    <cfRule type="expression" dxfId="17" priority="58" stopIfTrue="1">
      <formula>OR(Q125="",LEN($H125)&lt;=1)</formula>
    </cfRule>
    <cfRule type="expression" dxfId="19" priority="60" stopIfTrue="1">
      <formula>Q125&lt;1</formula>
    </cfRule>
    <cfRule type="expression" dxfId="18" priority="59" stopIfTrue="1">
      <formula>Q125&lt;=0</formula>
    </cfRule>
  </conditionalFormatting>
  <conditionalFormatting sqref="D132:W134">
    <cfRule type="expression" dxfId="21" priority="562">
      <formula>AND(LEN($H132)&lt;=1,$E132&lt;&gt;"")</formula>
    </cfRule>
  </conditionalFormatting>
  <conditionalFormatting sqref="B135:W139">
    <cfRule type="expression" dxfId="21" priority="563">
      <formula>AND(LEN($H135)&lt;=1,$E135&lt;&gt;"")</formula>
    </cfRule>
  </conditionalFormatting>
  <conditionalFormatting sqref="Q135:W136">
    <cfRule type="expression" dxfId="17" priority="571" stopIfTrue="1">
      <formula>OR(Q135="",LEN($H135)&lt;=1)</formula>
    </cfRule>
    <cfRule type="expression" dxfId="18" priority="572" stopIfTrue="1">
      <formula>Q135&lt;=0</formula>
    </cfRule>
    <cfRule type="expression" dxfId="19" priority="573" stopIfTrue="1">
      <formula>Q135&lt;1</formula>
    </cfRule>
    <cfRule type="expression" dxfId="20" priority="574">
      <formula>Q135&gt;=1</formula>
    </cfRule>
  </conditionalFormatting>
  <conditionalFormatting sqref="H140:W143">
    <cfRule type="expression" dxfId="21" priority="722">
      <formula>AND(LEN($H140)&lt;=1,$E140&lt;&gt;"")</formula>
    </cfRule>
  </conditionalFormatting>
  <conditionalFormatting sqref="D147:W149">
    <cfRule type="expression" dxfId="21" priority="721">
      <formula>AND(LEN($H147)&lt;=1,$E147&lt;&gt;"")</formula>
    </cfRule>
  </conditionalFormatting>
  <conditionalFormatting sqref="B150:E151">
    <cfRule type="expression" dxfId="21" priority="539">
      <formula>AND(LEN($H150)&lt;=1,$E150&lt;&gt;"")</formula>
    </cfRule>
  </conditionalFormatting>
  <conditionalFormatting sqref="G150:W151">
    <cfRule type="expression" dxfId="21" priority="536">
      <formula>AND(LEN($H150)&lt;=1,$E150&lt;&gt;"")</formula>
    </cfRule>
  </conditionalFormatting>
  <conditionalFormatting sqref="Q150:W151">
    <cfRule type="expression" dxfId="18" priority="542" stopIfTrue="1">
      <formula>Q150&lt;=0</formula>
    </cfRule>
    <cfRule type="expression" dxfId="19" priority="543" stopIfTrue="1">
      <formula>Q150&lt;1</formula>
    </cfRule>
    <cfRule type="expression" dxfId="17" priority="541" stopIfTrue="1">
      <formula>OR(Q150="",LEN($H150)&lt;=1)</formula>
    </cfRule>
    <cfRule type="expression" dxfId="20" priority="544">
      <formula>Q150&gt;=1</formula>
    </cfRule>
  </conditionalFormatting>
  <conditionalFormatting sqref="B152:W173">
    <cfRule type="expression" dxfId="21" priority="729">
      <formula>AND(LEN($H152)&lt;=1,$E152&lt;&gt;"")</formula>
    </cfRule>
  </conditionalFormatting>
  <dataValidations count="7">
    <dataValidation type="list" allowBlank="1" showInputMessage="1" showErrorMessage="1" promptTitle="WARNING!" prompt="The WP item applicability is defined by the WP template and should not be changed." sqref="B143 B30:B31 B38:B39 B47:B51 B58:B65 B72:B110 B117:B128 B135:B136 B150:B152">
      <formula1>LabelList</formula1>
    </dataValidation>
    <dataValidation allowBlank="1" showInputMessage="1" showErrorMessage="1" promptTitle="DON'T EDIT!" prompt="The value is looked up based on WP item applicability." sqref="H143 H30:H31 H38:H39 H47:H51 H58:H65 H72:H110 H117:H128 H135:H136 H150:H152"/>
    <dataValidation allowBlank="1" showInputMessage="1" showErrorMessage="1" promptTitle="WARNING!" prompt="As default the target is set based on a formula showing the WP overall target date as stated in the WP scope worksheet.  " sqref="K143 K30:K31 K38:K39 K47:K51 K58:K65 K72:K110 K117:K128 K135:K136 K150:K152"/>
    <dataValidation allowBlank="1" showInputMessage="1" showErrorMessage="1" promptTitle="DON'T EDIT!" prompt="The cell include formula to calculate overall status of the WP item based on status given in &quot;Detailed Completion Status area&quot; columns." sqref="O143 O30:O31 O38:O39 O47:O51 O58:O65 O72:O110 O117:O128 O135:O136 O150:O152"/>
    <dataValidation type="decimal" operator="between" allowBlank="1" showInputMessage="1" showErrorMessage="1" errorTitle="Status input" error="Value shall be a whole number between 0% to 100%." promptTitle="Completion status" prompt="Enter value between 0% to 100%; or &#10;Leave cell empty if not applicable for the WP item." sqref="Q143:W143 Q150:W152 Q30:W31 Q38:W39 Q117:W128 Q72:W110 Q135:W136 Q58:W65 Q47:W51">
      <formula1>0</formula1>
      <formula2>1</formula2>
    </dataValidation>
    <dataValidation allowBlank="1" showInputMessage="1" showErrorMessage="1" promptTitle="DON'T EDIT" prompt="Content is based on formulas calculating the status of the WP items in the WP table." sqref="I12:I21"/>
    <dataValidation allowBlank="1" showInputMessage="1" showErrorMessage="1" promptTitle="DON'T EDIT" prompt="The current cell content is essential for correct operation of the WP." sqref="H5:N7"/>
  </dataValidations>
  <pageMargins left="0.7" right="0.7" top="0.75" bottom="0.75" header="0.3" footer="0.3"/>
  <pageSetup paperSize="9" scale="51" fitToHeight="0" orientation="landscape" horizontalDpi="1200" verticalDpi="1200"/>
  <headerFooter/>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dimension ref="A1:C18"/>
  <sheetViews>
    <sheetView workbookViewId="0">
      <selection activeCell="C16" sqref="C16"/>
    </sheetView>
  </sheetViews>
  <sheetFormatPr defaultColWidth="9.16666666666667" defaultRowHeight="14.1" outlineLevelCol="2"/>
  <cols>
    <col min="1" max="1" width="12.25" style="2" customWidth="1"/>
    <col min="2" max="2" width="10.4166666666667" style="2" customWidth="1"/>
    <col min="3" max="3" width="74.4166666666667" style="2" customWidth="1"/>
    <col min="4" max="16384" width="9.16666666666667" style="3"/>
  </cols>
  <sheetData>
    <row r="1" ht="55.5" customHeight="1" spans="1:3">
      <c r="A1" s="4" t="s">
        <v>365</v>
      </c>
      <c r="B1" s="5"/>
      <c r="C1" s="6"/>
    </row>
    <row r="2" spans="1:3">
      <c r="A2" s="7" t="s">
        <v>366</v>
      </c>
      <c r="B2" s="7" t="s">
        <v>367</v>
      </c>
      <c r="C2" s="7" t="s">
        <v>368</v>
      </c>
    </row>
    <row r="3" customFormat="1" spans="1:3">
      <c r="A3" s="8" t="s">
        <v>369</v>
      </c>
      <c r="B3" s="9" t="s">
        <v>370</v>
      </c>
      <c r="C3" s="10" t="s">
        <v>371</v>
      </c>
    </row>
    <row r="4" customFormat="1" spans="1:3">
      <c r="A4" s="8" t="s">
        <v>372</v>
      </c>
      <c r="B4" s="9" t="s">
        <v>373</v>
      </c>
      <c r="C4" s="10" t="s">
        <v>374</v>
      </c>
    </row>
    <row r="5" customFormat="1" spans="1:3">
      <c r="A5" s="8" t="s">
        <v>375</v>
      </c>
      <c r="B5" s="9" t="s">
        <v>376</v>
      </c>
      <c r="C5" s="10" t="s">
        <v>377</v>
      </c>
    </row>
    <row r="6" customFormat="1" spans="1:3">
      <c r="A6" s="8" t="s">
        <v>378</v>
      </c>
      <c r="B6" s="9" t="s">
        <v>379</v>
      </c>
      <c r="C6" s="10" t="s">
        <v>380</v>
      </c>
    </row>
    <row r="7" customFormat="1" ht="28.2" spans="1:3">
      <c r="A7" s="8" t="s">
        <v>381</v>
      </c>
      <c r="B7" s="9" t="s">
        <v>382</v>
      </c>
      <c r="C7" s="11" t="s">
        <v>383</v>
      </c>
    </row>
    <row r="8" customFormat="1" spans="1:3">
      <c r="A8" s="8" t="s">
        <v>384</v>
      </c>
      <c r="B8" s="9" t="s">
        <v>385</v>
      </c>
      <c r="C8" s="10" t="s">
        <v>386</v>
      </c>
    </row>
    <row r="9" customFormat="1" spans="1:3">
      <c r="A9" s="8" t="s">
        <v>387</v>
      </c>
      <c r="B9" s="9" t="s">
        <v>388</v>
      </c>
      <c r="C9" s="10" t="s">
        <v>389</v>
      </c>
    </row>
    <row r="10" customFormat="1" spans="1:3">
      <c r="A10" s="8" t="s">
        <v>390</v>
      </c>
      <c r="B10" s="9" t="s">
        <v>391</v>
      </c>
      <c r="C10" s="10" t="s">
        <v>392</v>
      </c>
    </row>
    <row r="11" customFormat="1" spans="1:3">
      <c r="A11" s="8" t="s">
        <v>393</v>
      </c>
      <c r="B11" s="9" t="s">
        <v>394</v>
      </c>
      <c r="C11" s="10" t="s">
        <v>395</v>
      </c>
    </row>
    <row r="12" customFormat="1" spans="1:3">
      <c r="A12" s="10" t="s">
        <v>396</v>
      </c>
      <c r="B12" s="12" t="s">
        <v>397</v>
      </c>
      <c r="C12" s="10" t="s">
        <v>398</v>
      </c>
    </row>
    <row r="13" s="1" customFormat="1" spans="1:3">
      <c r="A13" s="8" t="s">
        <v>399</v>
      </c>
      <c r="B13" s="9" t="s">
        <v>400</v>
      </c>
      <c r="C13" s="8" t="s">
        <v>401</v>
      </c>
    </row>
    <row r="14" s="1" customFormat="1" spans="1:3">
      <c r="A14" s="13" t="s">
        <v>402</v>
      </c>
      <c r="B14" s="14" t="s">
        <v>403</v>
      </c>
      <c r="C14" s="13" t="s">
        <v>404</v>
      </c>
    </row>
    <row r="15" ht="28.2" spans="1:3">
      <c r="A15" s="2" t="s">
        <v>405</v>
      </c>
      <c r="B15" s="15" t="s">
        <v>406</v>
      </c>
      <c r="C15" s="16" t="s">
        <v>407</v>
      </c>
    </row>
    <row r="16" ht="225.6" spans="1:3">
      <c r="A16" s="2" t="s">
        <v>408</v>
      </c>
      <c r="B16" s="15" t="s">
        <v>409</v>
      </c>
      <c r="C16" s="16" t="s">
        <v>410</v>
      </c>
    </row>
    <row r="17" ht="56.4" spans="1:3">
      <c r="A17" s="2" t="s">
        <v>411</v>
      </c>
      <c r="B17" s="15" t="s">
        <v>412</v>
      </c>
      <c r="C17" s="16" t="s">
        <v>413</v>
      </c>
    </row>
    <row r="18" spans="1:3">
      <c r="A18" s="2" t="s">
        <v>35</v>
      </c>
      <c r="B18" s="15" t="s">
        <v>414</v>
      </c>
      <c r="C18" s="2" t="s">
        <v>415</v>
      </c>
    </row>
  </sheetData>
  <mergeCells count="1">
    <mergeCell ref="A1:C1"/>
  </mergeCells>
  <pageMargins left="0.7" right="0.7" top="0.75" bottom="0.75" header="0.3" footer="0.3"/>
  <pageSetup paperSize="1" orientation="portrait"/>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2" master="" otherUserPermission="visible">
    <arrUserId title="Range1" rangeCreator="" othersAccessPermission="edit"/>
  </rangeList>
  <rangeList sheetStid="3" master="" otherUserPermission="visible">
    <arrUserId title="Range6" rangeCreator="" othersAccessPermission="edit"/>
    <arrUserId title="Range3" rangeCreator="" othersAccessPermission="edit"/>
    <arrUserId title="Range3_2" rangeCreator="" othersAccessPermission="edit"/>
    <arrUserId title="Range2_5" rangeCreator="" othersAccessPermission="edit"/>
    <arrUserId title="Range5_8" rangeCreator="" othersAccessPermission="edit"/>
    <arrUserId title="Range5_9" rangeCreator="" othersAccessPermission="edit"/>
    <arrUserId title="Range3_4" rangeCreator="" othersAccessPermission="edit"/>
    <arrUserId title="Range3_6" rangeCreator="" othersAccessPermission="edit"/>
    <arrUserId title="Range5_10" rangeCreator="" othersAccessPermission="edit"/>
    <arrUserId title="Range5_12" rangeCreator="" othersAccessPermission="edit"/>
    <arrUserId title="Range2_1" rangeCreator="" othersAccessPermission="edit"/>
  </rangeList>
  <rangeList sheetStid="4"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Company>Ericsson</Company>
  <Application>Microsoft Excel</Application>
  <HeadingPairs>
    <vt:vector size="2" baseType="variant">
      <vt:variant>
        <vt:lpstr>工作表</vt:lpstr>
      </vt:variant>
      <vt:variant>
        <vt:i4>3</vt:i4>
      </vt:variant>
    </vt:vector>
  </HeadingPairs>
  <TitlesOfParts>
    <vt:vector size="3" baseType="lpstr">
      <vt:lpstr>WP scope</vt:lpstr>
      <vt:lpstr>WP NR band and CBW FR2</vt:lpstr>
      <vt:lpstr>Revision History WP template</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Leif Mattisson</dc:creator>
  <cp:lastModifiedBy>CMCC</cp:lastModifiedBy>
  <dcterms:created xsi:type="dcterms:W3CDTF">2022-02-11T08:58:00Z</dcterms:created>
  <dcterms:modified xsi:type="dcterms:W3CDTF">2025-11-26T02:24:11Z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BABA28A171D5464F95BA86EBF9A5E265</vt:lpwstr>
  </property>
  <property fmtid="{D5CDD505-2E9C-101B-9397-08002B2CF9AE}" pid="3" name="KSOProductBuildVer">
    <vt:lpwstr>2052-12.8.2.21177</vt:lpwstr>
  </property>
</Properties>
</file>